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ostat-my.sharepoint.com/personal/mostat_mostat_onmicrosoft_com/Documents/01_Akcie/2026/062026_M1843 Vojcice/01_Podklady/03_2026-05-12 R+VV opraveny/"/>
    </mc:Choice>
  </mc:AlternateContent>
  <xr:revisionPtr revIDLastSave="1" documentId="13_ncr:1_{069B9ABC-68EB-40CB-8858-458F50F6D82F}" xr6:coauthVersionLast="47" xr6:coauthVersionMax="47" xr10:uidLastSave="{2881D3D6-DEBD-4506-B960-CB2C25A37AC8}"/>
  <bookViews>
    <workbookView xWindow="2130" yWindow="4270" windowWidth="28800" windowHeight="15460" xr2:uid="{00000000-000D-0000-FFFF-FFFF00000000}"/>
  </bookViews>
  <sheets>
    <sheet name="Rekapitulácia stavby" sheetId="1" r:id="rId1"/>
    <sheet name="SO 000 - Všeobecné položky " sheetId="2" r:id="rId2"/>
    <sheet name="SO 101 - Úprava cesty " sheetId="3" r:id="rId3"/>
    <sheet name="SO 201 - Rekonštrukcia mo..." sheetId="4" r:id="rId4"/>
    <sheet name="SO 601 - Prekládka kábla ..." sheetId="5" r:id="rId5"/>
    <sheet name="Zoznam figúr" sheetId="6" r:id="rId6"/>
  </sheets>
  <definedNames>
    <definedName name="_xlnm._FilterDatabase" localSheetId="1" hidden="1">'SO 000 - Všeobecné položky '!$C$116:$K$126</definedName>
    <definedName name="_xlnm._FilterDatabase" localSheetId="2" hidden="1">'SO 101 - Úprava cesty '!$C$120:$K$223</definedName>
    <definedName name="_xlnm._FilterDatabase" localSheetId="3" hidden="1">'SO 201 - Rekonštrukcia mo...'!$C$139:$K$675</definedName>
    <definedName name="_xlnm._FilterDatabase" localSheetId="4" hidden="1">'SO 601 - Prekládka kábla ...'!$C$121:$K$166</definedName>
    <definedName name="_xlnm.Print_Titles" localSheetId="0">'Rekapitulácia stavby'!$92:$92</definedName>
    <definedName name="_xlnm.Print_Titles" localSheetId="1">'SO 000 - Všeobecné položky '!$116:$116</definedName>
    <definedName name="_xlnm.Print_Titles" localSheetId="2">'SO 101 - Úprava cesty '!$120:$120</definedName>
    <definedName name="_xlnm.Print_Titles" localSheetId="3">'SO 201 - Rekonštrukcia mo...'!$139:$139</definedName>
    <definedName name="_xlnm.Print_Titles" localSheetId="4">'SO 601 - Prekládka kábla ...'!$121:$121</definedName>
    <definedName name="_xlnm.Print_Titles" localSheetId="5">'Zoznam figúr'!$9:$9</definedName>
    <definedName name="_xlnm.Print_Area" localSheetId="0">'Rekapitulácia stavby'!$D$4:$AO$76,'Rekapitulácia stavby'!$C$82:$AQ$99</definedName>
    <definedName name="_xlnm.Print_Area" localSheetId="1">'SO 000 - Všeobecné položky '!$C$104:$J$126</definedName>
    <definedName name="_xlnm.Print_Area" localSheetId="2">'SO 101 - Úprava cesty '!$C$108:$J$223</definedName>
    <definedName name="_xlnm.Print_Area" localSheetId="3">'SO 201 - Rekonštrukcia mo...'!$C$127:$J$675</definedName>
    <definedName name="_xlnm.Print_Area" localSheetId="4">'SO 601 - Prekládka kábla ...'!$C$109:$J$166</definedName>
    <definedName name="_xlnm.Print_Area" localSheetId="5">'Zoznam figúr'!$C$4:$G$25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6" l="1"/>
  <c r="J37" i="5"/>
  <c r="J36" i="5"/>
  <c r="AY98" i="1"/>
  <c r="J35" i="5"/>
  <c r="AX98" i="1" s="1"/>
  <c r="BI166" i="5"/>
  <c r="BH166" i="5"/>
  <c r="BG166" i="5"/>
  <c r="BE166" i="5"/>
  <c r="T166" i="5"/>
  <c r="T165" i="5"/>
  <c r="R166" i="5"/>
  <c r="R165" i="5"/>
  <c r="P166" i="5"/>
  <c r="P165" i="5"/>
  <c r="BI164" i="5"/>
  <c r="BH164" i="5"/>
  <c r="BG164" i="5"/>
  <c r="BE164" i="5"/>
  <c r="T164" i="5"/>
  <c r="T163" i="5"/>
  <c r="R164" i="5"/>
  <c r="R163" i="5"/>
  <c r="P164" i="5"/>
  <c r="P163" i="5" s="1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6" i="5"/>
  <c r="BH156" i="5"/>
  <c r="BG156" i="5"/>
  <c r="BE156" i="5"/>
  <c r="T156" i="5"/>
  <c r="R156" i="5"/>
  <c r="P156" i="5"/>
  <c r="BI153" i="5"/>
  <c r="BH153" i="5"/>
  <c r="BG153" i="5"/>
  <c r="BE153" i="5"/>
  <c r="T153" i="5"/>
  <c r="R153" i="5"/>
  <c r="P153" i="5"/>
  <c r="BI150" i="5"/>
  <c r="BH150" i="5"/>
  <c r="BG150" i="5"/>
  <c r="BE150" i="5"/>
  <c r="T150" i="5"/>
  <c r="R150" i="5"/>
  <c r="P150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0" i="5"/>
  <c r="BH130" i="5"/>
  <c r="BG130" i="5"/>
  <c r="BE130" i="5"/>
  <c r="T130" i="5"/>
  <c r="R130" i="5"/>
  <c r="P130" i="5"/>
  <c r="BI125" i="5"/>
  <c r="BH125" i="5"/>
  <c r="BG125" i="5"/>
  <c r="BE125" i="5"/>
  <c r="T125" i="5"/>
  <c r="T124" i="5"/>
  <c r="R125" i="5"/>
  <c r="R124" i="5"/>
  <c r="P125" i="5"/>
  <c r="P124" i="5"/>
  <c r="J119" i="5"/>
  <c r="F118" i="5"/>
  <c r="F116" i="5"/>
  <c r="E114" i="5"/>
  <c r="J92" i="5"/>
  <c r="F91" i="5"/>
  <c r="F89" i="5"/>
  <c r="E87" i="5"/>
  <c r="J21" i="5"/>
  <c r="E21" i="5"/>
  <c r="J91" i="5" s="1"/>
  <c r="J20" i="5"/>
  <c r="J18" i="5"/>
  <c r="E18" i="5"/>
  <c r="F119" i="5" s="1"/>
  <c r="J17" i="5"/>
  <c r="J12" i="5"/>
  <c r="J116" i="5" s="1"/>
  <c r="E7" i="5"/>
  <c r="E85" i="5" s="1"/>
  <c r="J37" i="4"/>
  <c r="J36" i="4"/>
  <c r="AY97" i="1"/>
  <c r="J35" i="4"/>
  <c r="AX97" i="1"/>
  <c r="BI673" i="4"/>
  <c r="BH673" i="4"/>
  <c r="BG673" i="4"/>
  <c r="BE673" i="4"/>
  <c r="T673" i="4"/>
  <c r="R673" i="4"/>
  <c r="P673" i="4"/>
  <c r="BI672" i="4"/>
  <c r="BH672" i="4"/>
  <c r="BG672" i="4"/>
  <c r="BE672" i="4"/>
  <c r="T672" i="4"/>
  <c r="R672" i="4"/>
  <c r="P672" i="4"/>
  <c r="BI671" i="4"/>
  <c r="BH671" i="4"/>
  <c r="BG671" i="4"/>
  <c r="BE671" i="4"/>
  <c r="T671" i="4"/>
  <c r="R671" i="4"/>
  <c r="P671" i="4"/>
  <c r="BI670" i="4"/>
  <c r="BH670" i="4"/>
  <c r="BG670" i="4"/>
  <c r="BE670" i="4"/>
  <c r="T670" i="4"/>
  <c r="R670" i="4"/>
  <c r="P670" i="4"/>
  <c r="BI668" i="4"/>
  <c r="BH668" i="4"/>
  <c r="BG668" i="4"/>
  <c r="BE668" i="4"/>
  <c r="T668" i="4"/>
  <c r="R668" i="4"/>
  <c r="P668" i="4"/>
  <c r="BI664" i="4"/>
  <c r="BH664" i="4"/>
  <c r="BG664" i="4"/>
  <c r="BE664" i="4"/>
  <c r="T664" i="4"/>
  <c r="R664" i="4"/>
  <c r="P664" i="4"/>
  <c r="BI662" i="4"/>
  <c r="BH662" i="4"/>
  <c r="BG662" i="4"/>
  <c r="BE662" i="4"/>
  <c r="T662" i="4"/>
  <c r="R662" i="4"/>
  <c r="P662" i="4"/>
  <c r="BI659" i="4"/>
  <c r="BH659" i="4"/>
  <c r="BG659" i="4"/>
  <c r="BE659" i="4"/>
  <c r="T659" i="4"/>
  <c r="T658" i="4"/>
  <c r="R659" i="4"/>
  <c r="R658" i="4" s="1"/>
  <c r="P659" i="4"/>
  <c r="P658" i="4" s="1"/>
  <c r="BI656" i="4"/>
  <c r="BH656" i="4"/>
  <c r="BG656" i="4"/>
  <c r="BE656" i="4"/>
  <c r="T656" i="4"/>
  <c r="R656" i="4"/>
  <c r="P656" i="4"/>
  <c r="BI651" i="4"/>
  <c r="BH651" i="4"/>
  <c r="BG651" i="4"/>
  <c r="BE651" i="4"/>
  <c r="T651" i="4"/>
  <c r="R651" i="4"/>
  <c r="P651" i="4"/>
  <c r="BI647" i="4"/>
  <c r="BH647" i="4"/>
  <c r="BG647" i="4"/>
  <c r="BE647" i="4"/>
  <c r="T647" i="4"/>
  <c r="R647" i="4"/>
  <c r="P647" i="4"/>
  <c r="BI645" i="4"/>
  <c r="BH645" i="4"/>
  <c r="BG645" i="4"/>
  <c r="BE645" i="4"/>
  <c r="T645" i="4"/>
  <c r="R645" i="4"/>
  <c r="P645" i="4"/>
  <c r="BI637" i="4"/>
  <c r="BH637" i="4"/>
  <c r="BG637" i="4"/>
  <c r="BE637" i="4"/>
  <c r="T637" i="4"/>
  <c r="R637" i="4"/>
  <c r="P637" i="4"/>
  <c r="BI634" i="4"/>
  <c r="BH634" i="4"/>
  <c r="BG634" i="4"/>
  <c r="BE634" i="4"/>
  <c r="T634" i="4"/>
  <c r="R634" i="4"/>
  <c r="P634" i="4"/>
  <c r="BI631" i="4"/>
  <c r="BH631" i="4"/>
  <c r="BG631" i="4"/>
  <c r="BE631" i="4"/>
  <c r="T631" i="4"/>
  <c r="R631" i="4"/>
  <c r="P631" i="4"/>
  <c r="BI624" i="4"/>
  <c r="BH624" i="4"/>
  <c r="BG624" i="4"/>
  <c r="BE624" i="4"/>
  <c r="T624" i="4"/>
  <c r="R624" i="4"/>
  <c r="P624" i="4"/>
  <c r="BI621" i="4"/>
  <c r="BH621" i="4"/>
  <c r="BG621" i="4"/>
  <c r="BE621" i="4"/>
  <c r="T621" i="4"/>
  <c r="R621" i="4"/>
  <c r="P621" i="4"/>
  <c r="BI617" i="4"/>
  <c r="BH617" i="4"/>
  <c r="BG617" i="4"/>
  <c r="BE617" i="4"/>
  <c r="T617" i="4"/>
  <c r="R617" i="4"/>
  <c r="P617" i="4"/>
  <c r="BI614" i="4"/>
  <c r="BH614" i="4"/>
  <c r="BG614" i="4"/>
  <c r="BE614" i="4"/>
  <c r="T614" i="4"/>
  <c r="R614" i="4"/>
  <c r="P614" i="4"/>
  <c r="BI610" i="4"/>
  <c r="BH610" i="4"/>
  <c r="BG610" i="4"/>
  <c r="BE610" i="4"/>
  <c r="T610" i="4"/>
  <c r="R610" i="4"/>
  <c r="P610" i="4"/>
  <c r="BI608" i="4"/>
  <c r="BH608" i="4"/>
  <c r="BG608" i="4"/>
  <c r="BE608" i="4"/>
  <c r="T608" i="4"/>
  <c r="R608" i="4"/>
  <c r="P608" i="4"/>
  <c r="BI607" i="4"/>
  <c r="BH607" i="4"/>
  <c r="BG607" i="4"/>
  <c r="BE607" i="4"/>
  <c r="T607" i="4"/>
  <c r="R607" i="4"/>
  <c r="P607" i="4"/>
  <c r="BI603" i="4"/>
  <c r="BH603" i="4"/>
  <c r="BG603" i="4"/>
  <c r="BE603" i="4"/>
  <c r="T603" i="4"/>
  <c r="R603" i="4"/>
  <c r="P603" i="4"/>
  <c r="BI600" i="4"/>
  <c r="BH600" i="4"/>
  <c r="BG600" i="4"/>
  <c r="BE600" i="4"/>
  <c r="T600" i="4"/>
  <c r="R600" i="4"/>
  <c r="P600" i="4"/>
  <c r="BI599" i="4"/>
  <c r="BH599" i="4"/>
  <c r="BG599" i="4"/>
  <c r="BE599" i="4"/>
  <c r="T599" i="4"/>
  <c r="R599" i="4"/>
  <c r="P599" i="4"/>
  <c r="BI596" i="4"/>
  <c r="BH596" i="4"/>
  <c r="BG596" i="4"/>
  <c r="BE596" i="4"/>
  <c r="T596" i="4"/>
  <c r="R596" i="4"/>
  <c r="P596" i="4"/>
  <c r="BI595" i="4"/>
  <c r="BH595" i="4"/>
  <c r="BG595" i="4"/>
  <c r="BE595" i="4"/>
  <c r="T595" i="4"/>
  <c r="R595" i="4"/>
  <c r="P595" i="4"/>
  <c r="BI594" i="4"/>
  <c r="BH594" i="4"/>
  <c r="BG594" i="4"/>
  <c r="BE594" i="4"/>
  <c r="T594" i="4"/>
  <c r="R594" i="4"/>
  <c r="P594" i="4"/>
  <c r="BI593" i="4"/>
  <c r="BH593" i="4"/>
  <c r="BG593" i="4"/>
  <c r="BE593" i="4"/>
  <c r="T593" i="4"/>
  <c r="R593" i="4"/>
  <c r="P593" i="4"/>
  <c r="BI590" i="4"/>
  <c r="BH590" i="4"/>
  <c r="BG590" i="4"/>
  <c r="BE590" i="4"/>
  <c r="T590" i="4"/>
  <c r="R590" i="4"/>
  <c r="P590" i="4"/>
  <c r="BI586" i="4"/>
  <c r="BH586" i="4"/>
  <c r="BG586" i="4"/>
  <c r="BE586" i="4"/>
  <c r="T586" i="4"/>
  <c r="R586" i="4"/>
  <c r="P586" i="4"/>
  <c r="BI585" i="4"/>
  <c r="BH585" i="4"/>
  <c r="BG585" i="4"/>
  <c r="BE585" i="4"/>
  <c r="T585" i="4"/>
  <c r="R585" i="4"/>
  <c r="P585" i="4"/>
  <c r="BI582" i="4"/>
  <c r="BH582" i="4"/>
  <c r="BG582" i="4"/>
  <c r="BE582" i="4"/>
  <c r="T582" i="4"/>
  <c r="R582" i="4"/>
  <c r="P582" i="4"/>
  <c r="BI580" i="4"/>
  <c r="BH580" i="4"/>
  <c r="BG580" i="4"/>
  <c r="BE580" i="4"/>
  <c r="T580" i="4"/>
  <c r="R580" i="4"/>
  <c r="P580" i="4"/>
  <c r="BI579" i="4"/>
  <c r="BH579" i="4"/>
  <c r="BG579" i="4"/>
  <c r="BE579" i="4"/>
  <c r="T579" i="4"/>
  <c r="R579" i="4"/>
  <c r="P579" i="4"/>
  <c r="BI578" i="4"/>
  <c r="BH578" i="4"/>
  <c r="BG578" i="4"/>
  <c r="BE578" i="4"/>
  <c r="T578" i="4"/>
  <c r="R578" i="4"/>
  <c r="P578" i="4"/>
  <c r="BI577" i="4"/>
  <c r="BH577" i="4"/>
  <c r="BG577" i="4"/>
  <c r="BE577" i="4"/>
  <c r="T577" i="4"/>
  <c r="R577" i="4"/>
  <c r="P577" i="4"/>
  <c r="BI576" i="4"/>
  <c r="BH576" i="4"/>
  <c r="BG576" i="4"/>
  <c r="BE576" i="4"/>
  <c r="T576" i="4"/>
  <c r="R576" i="4"/>
  <c r="P576" i="4"/>
  <c r="BI575" i="4"/>
  <c r="BH575" i="4"/>
  <c r="BG575" i="4"/>
  <c r="BE575" i="4"/>
  <c r="T575" i="4"/>
  <c r="R575" i="4"/>
  <c r="P575" i="4"/>
  <c r="BI570" i="4"/>
  <c r="BH570" i="4"/>
  <c r="BG570" i="4"/>
  <c r="BE570" i="4"/>
  <c r="T570" i="4"/>
  <c r="R570" i="4"/>
  <c r="P570" i="4"/>
  <c r="BI566" i="4"/>
  <c r="BH566" i="4"/>
  <c r="BG566" i="4"/>
  <c r="BE566" i="4"/>
  <c r="T566" i="4"/>
  <c r="R566" i="4"/>
  <c r="P566" i="4"/>
  <c r="BI563" i="4"/>
  <c r="BH563" i="4"/>
  <c r="BG563" i="4"/>
  <c r="BE563" i="4"/>
  <c r="T563" i="4"/>
  <c r="R563" i="4"/>
  <c r="P563" i="4"/>
  <c r="BI560" i="4"/>
  <c r="BH560" i="4"/>
  <c r="BG560" i="4"/>
  <c r="BE560" i="4"/>
  <c r="T560" i="4"/>
  <c r="R560" i="4"/>
  <c r="P560" i="4"/>
  <c r="BI556" i="4"/>
  <c r="BH556" i="4"/>
  <c r="BG556" i="4"/>
  <c r="BE556" i="4"/>
  <c r="T556" i="4"/>
  <c r="R556" i="4"/>
  <c r="P556" i="4"/>
  <c r="BI545" i="4"/>
  <c r="BH545" i="4"/>
  <c r="BG545" i="4"/>
  <c r="BE545" i="4"/>
  <c r="T545" i="4"/>
  <c r="R545" i="4"/>
  <c r="P545" i="4"/>
  <c r="BI542" i="4"/>
  <c r="BH542" i="4"/>
  <c r="BG542" i="4"/>
  <c r="BE542" i="4"/>
  <c r="T542" i="4"/>
  <c r="R542" i="4"/>
  <c r="P542" i="4"/>
  <c r="BI538" i="4"/>
  <c r="BH538" i="4"/>
  <c r="BG538" i="4"/>
  <c r="BE538" i="4"/>
  <c r="T538" i="4"/>
  <c r="R538" i="4"/>
  <c r="P538" i="4"/>
  <c r="BI535" i="4"/>
  <c r="BH535" i="4"/>
  <c r="BG535" i="4"/>
  <c r="BE535" i="4"/>
  <c r="T535" i="4"/>
  <c r="R535" i="4"/>
  <c r="P535" i="4"/>
  <c r="BI527" i="4"/>
  <c r="BH527" i="4"/>
  <c r="BG527" i="4"/>
  <c r="BE527" i="4"/>
  <c r="T527" i="4"/>
  <c r="R527" i="4"/>
  <c r="P527" i="4"/>
  <c r="BI521" i="4"/>
  <c r="BH521" i="4"/>
  <c r="BG521" i="4"/>
  <c r="BE521" i="4"/>
  <c r="T521" i="4"/>
  <c r="R521" i="4"/>
  <c r="P521" i="4"/>
  <c r="BI516" i="4"/>
  <c r="BH516" i="4"/>
  <c r="BG516" i="4"/>
  <c r="BE516" i="4"/>
  <c r="T516" i="4"/>
  <c r="R516" i="4"/>
  <c r="P516" i="4"/>
  <c r="BI512" i="4"/>
  <c r="BH512" i="4"/>
  <c r="BG512" i="4"/>
  <c r="BE512" i="4"/>
  <c r="T512" i="4"/>
  <c r="R512" i="4"/>
  <c r="P512" i="4"/>
  <c r="BI504" i="4"/>
  <c r="BH504" i="4"/>
  <c r="BG504" i="4"/>
  <c r="BE504" i="4"/>
  <c r="T504" i="4"/>
  <c r="R504" i="4"/>
  <c r="P504" i="4"/>
  <c r="BI503" i="4"/>
  <c r="BH503" i="4"/>
  <c r="BG503" i="4"/>
  <c r="BE503" i="4"/>
  <c r="T503" i="4"/>
  <c r="R503" i="4"/>
  <c r="P503" i="4"/>
  <c r="BI500" i="4"/>
  <c r="BH500" i="4"/>
  <c r="BG500" i="4"/>
  <c r="BE500" i="4"/>
  <c r="T500" i="4"/>
  <c r="R500" i="4"/>
  <c r="P500" i="4"/>
  <c r="BI494" i="4"/>
  <c r="BH494" i="4"/>
  <c r="BG494" i="4"/>
  <c r="BE494" i="4"/>
  <c r="T494" i="4"/>
  <c r="R494" i="4"/>
  <c r="P494" i="4"/>
  <c r="BI490" i="4"/>
  <c r="BH490" i="4"/>
  <c r="BG490" i="4"/>
  <c r="BE490" i="4"/>
  <c r="T490" i="4"/>
  <c r="R490" i="4"/>
  <c r="P490" i="4"/>
  <c r="BI486" i="4"/>
  <c r="BH486" i="4"/>
  <c r="BG486" i="4"/>
  <c r="BE486" i="4"/>
  <c r="T486" i="4"/>
  <c r="R486" i="4"/>
  <c r="P486" i="4"/>
  <c r="BI483" i="4"/>
  <c r="BH483" i="4"/>
  <c r="BG483" i="4"/>
  <c r="BE483" i="4"/>
  <c r="T483" i="4"/>
  <c r="R483" i="4"/>
  <c r="P483" i="4"/>
  <c r="BI480" i="4"/>
  <c r="BH480" i="4"/>
  <c r="BG480" i="4"/>
  <c r="BE480" i="4"/>
  <c r="T480" i="4"/>
  <c r="R480" i="4"/>
  <c r="P480" i="4"/>
  <c r="BI479" i="4"/>
  <c r="BH479" i="4"/>
  <c r="BG479" i="4"/>
  <c r="BE479" i="4"/>
  <c r="T479" i="4"/>
  <c r="R479" i="4"/>
  <c r="P479" i="4"/>
  <c r="BI478" i="4"/>
  <c r="BH478" i="4"/>
  <c r="BG478" i="4"/>
  <c r="BE478" i="4"/>
  <c r="T478" i="4"/>
  <c r="R478" i="4"/>
  <c r="P478" i="4"/>
  <c r="BI475" i="4"/>
  <c r="BH475" i="4"/>
  <c r="BG475" i="4"/>
  <c r="BE475" i="4"/>
  <c r="T475" i="4"/>
  <c r="R475" i="4"/>
  <c r="P475" i="4"/>
  <c r="BI471" i="4"/>
  <c r="BH471" i="4"/>
  <c r="BG471" i="4"/>
  <c r="BE471" i="4"/>
  <c r="T471" i="4"/>
  <c r="R471" i="4"/>
  <c r="P471" i="4"/>
  <c r="BI469" i="4"/>
  <c r="BH469" i="4"/>
  <c r="BG469" i="4"/>
  <c r="BE469" i="4"/>
  <c r="T469" i="4"/>
  <c r="R469" i="4"/>
  <c r="P469" i="4"/>
  <c r="BI467" i="4"/>
  <c r="BH467" i="4"/>
  <c r="BG467" i="4"/>
  <c r="BE467" i="4"/>
  <c r="T467" i="4"/>
  <c r="R467" i="4"/>
  <c r="P467" i="4"/>
  <c r="BI465" i="4"/>
  <c r="BH465" i="4"/>
  <c r="BG465" i="4"/>
  <c r="BE465" i="4"/>
  <c r="T465" i="4"/>
  <c r="R465" i="4"/>
  <c r="P465" i="4"/>
  <c r="BI464" i="4"/>
  <c r="BH464" i="4"/>
  <c r="BG464" i="4"/>
  <c r="BE464" i="4"/>
  <c r="T464" i="4"/>
  <c r="R464" i="4"/>
  <c r="P464" i="4"/>
  <c r="BI461" i="4"/>
  <c r="BH461" i="4"/>
  <c r="BG461" i="4"/>
  <c r="BE461" i="4"/>
  <c r="T461" i="4"/>
  <c r="R461" i="4"/>
  <c r="P461" i="4"/>
  <c r="BI457" i="4"/>
  <c r="BH457" i="4"/>
  <c r="BG457" i="4"/>
  <c r="BE457" i="4"/>
  <c r="T457" i="4"/>
  <c r="R457" i="4"/>
  <c r="P457" i="4"/>
  <c r="BI451" i="4"/>
  <c r="BH451" i="4"/>
  <c r="BG451" i="4"/>
  <c r="BE451" i="4"/>
  <c r="T451" i="4"/>
  <c r="R451" i="4"/>
  <c r="P451" i="4"/>
  <c r="BI448" i="4"/>
  <c r="BH448" i="4"/>
  <c r="BG448" i="4"/>
  <c r="BE448" i="4"/>
  <c r="T448" i="4"/>
  <c r="R448" i="4"/>
  <c r="P448" i="4"/>
  <c r="BI444" i="4"/>
  <c r="BH444" i="4"/>
  <c r="BG444" i="4"/>
  <c r="BE444" i="4"/>
  <c r="T444" i="4"/>
  <c r="R444" i="4"/>
  <c r="P444" i="4"/>
  <c r="BI440" i="4"/>
  <c r="BH440" i="4"/>
  <c r="BG440" i="4"/>
  <c r="BE440" i="4"/>
  <c r="T440" i="4"/>
  <c r="R440" i="4"/>
  <c r="P440" i="4"/>
  <c r="BI436" i="4"/>
  <c r="BH436" i="4"/>
  <c r="BG436" i="4"/>
  <c r="BE436" i="4"/>
  <c r="T436" i="4"/>
  <c r="R436" i="4"/>
  <c r="P436" i="4"/>
  <c r="BI435" i="4"/>
  <c r="BH435" i="4"/>
  <c r="BG435" i="4"/>
  <c r="BE435" i="4"/>
  <c r="T435" i="4"/>
  <c r="R435" i="4"/>
  <c r="P435" i="4"/>
  <c r="BI434" i="4"/>
  <c r="BH434" i="4"/>
  <c r="BG434" i="4"/>
  <c r="BE434" i="4"/>
  <c r="T434" i="4"/>
  <c r="R434" i="4"/>
  <c r="P434" i="4"/>
  <c r="BI429" i="4"/>
  <c r="BH429" i="4"/>
  <c r="BG429" i="4"/>
  <c r="BE429" i="4"/>
  <c r="T429" i="4"/>
  <c r="R429" i="4"/>
  <c r="P429" i="4"/>
  <c r="BI428" i="4"/>
  <c r="BH428" i="4"/>
  <c r="BG428" i="4"/>
  <c r="BE428" i="4"/>
  <c r="T428" i="4"/>
  <c r="R428" i="4"/>
  <c r="P428" i="4"/>
  <c r="BI424" i="4"/>
  <c r="BH424" i="4"/>
  <c r="BG424" i="4"/>
  <c r="BE424" i="4"/>
  <c r="T424" i="4"/>
  <c r="R424" i="4"/>
  <c r="P424" i="4"/>
  <c r="BI420" i="4"/>
  <c r="BH420" i="4"/>
  <c r="BG420" i="4"/>
  <c r="BE420" i="4"/>
  <c r="T420" i="4"/>
  <c r="R420" i="4"/>
  <c r="P420" i="4"/>
  <c r="BI418" i="4"/>
  <c r="BH418" i="4"/>
  <c r="BG418" i="4"/>
  <c r="BE418" i="4"/>
  <c r="T418" i="4"/>
  <c r="R418" i="4"/>
  <c r="P418" i="4"/>
  <c r="BI416" i="4"/>
  <c r="BH416" i="4"/>
  <c r="BG416" i="4"/>
  <c r="BE416" i="4"/>
  <c r="T416" i="4"/>
  <c r="R416" i="4"/>
  <c r="P416" i="4"/>
  <c r="BI414" i="4"/>
  <c r="BH414" i="4"/>
  <c r="BG414" i="4"/>
  <c r="BE414" i="4"/>
  <c r="T414" i="4"/>
  <c r="R414" i="4"/>
  <c r="P414" i="4"/>
  <c r="BI412" i="4"/>
  <c r="BH412" i="4"/>
  <c r="BG412" i="4"/>
  <c r="BE412" i="4"/>
  <c r="T412" i="4"/>
  <c r="R412" i="4"/>
  <c r="P412" i="4"/>
  <c r="BI407" i="4"/>
  <c r="BH407" i="4"/>
  <c r="BG407" i="4"/>
  <c r="BE407" i="4"/>
  <c r="T407" i="4"/>
  <c r="R407" i="4"/>
  <c r="P407" i="4"/>
  <c r="BI404" i="4"/>
  <c r="BH404" i="4"/>
  <c r="BG404" i="4"/>
  <c r="BE404" i="4"/>
  <c r="T404" i="4"/>
  <c r="R404" i="4"/>
  <c r="P404" i="4"/>
  <c r="BI402" i="4"/>
  <c r="BH402" i="4"/>
  <c r="BG402" i="4"/>
  <c r="BE402" i="4"/>
  <c r="T402" i="4"/>
  <c r="R402" i="4"/>
  <c r="P402" i="4"/>
  <c r="BI400" i="4"/>
  <c r="BH400" i="4"/>
  <c r="BG400" i="4"/>
  <c r="BE400" i="4"/>
  <c r="T400" i="4"/>
  <c r="R400" i="4"/>
  <c r="P400" i="4"/>
  <c r="BI399" i="4"/>
  <c r="BH399" i="4"/>
  <c r="BG399" i="4"/>
  <c r="BE399" i="4"/>
  <c r="T399" i="4"/>
  <c r="R399" i="4"/>
  <c r="P399" i="4"/>
  <c r="BI397" i="4"/>
  <c r="BH397" i="4"/>
  <c r="BG397" i="4"/>
  <c r="BE397" i="4"/>
  <c r="T397" i="4"/>
  <c r="R397" i="4"/>
  <c r="P397" i="4"/>
  <c r="BI395" i="4"/>
  <c r="BH395" i="4"/>
  <c r="BG395" i="4"/>
  <c r="BE395" i="4"/>
  <c r="T395" i="4"/>
  <c r="R395" i="4"/>
  <c r="P395" i="4"/>
  <c r="BI394" i="4"/>
  <c r="BH394" i="4"/>
  <c r="BG394" i="4"/>
  <c r="BE394" i="4"/>
  <c r="T394" i="4"/>
  <c r="R394" i="4"/>
  <c r="P394" i="4"/>
  <c r="BI392" i="4"/>
  <c r="BH392" i="4"/>
  <c r="BG392" i="4"/>
  <c r="BE392" i="4"/>
  <c r="T392" i="4"/>
  <c r="R392" i="4"/>
  <c r="P392" i="4"/>
  <c r="BI390" i="4"/>
  <c r="BH390" i="4"/>
  <c r="BG390" i="4"/>
  <c r="BE390" i="4"/>
  <c r="T390" i="4"/>
  <c r="R390" i="4"/>
  <c r="P390" i="4"/>
  <c r="BI385" i="4"/>
  <c r="BH385" i="4"/>
  <c r="BG385" i="4"/>
  <c r="BE385" i="4"/>
  <c r="T385" i="4"/>
  <c r="R385" i="4"/>
  <c r="P385" i="4"/>
  <c r="BI380" i="4"/>
  <c r="BH380" i="4"/>
  <c r="BG380" i="4"/>
  <c r="BE380" i="4"/>
  <c r="T380" i="4"/>
  <c r="R380" i="4"/>
  <c r="P380" i="4"/>
  <c r="BI376" i="4"/>
  <c r="BH376" i="4"/>
  <c r="BG376" i="4"/>
  <c r="BE376" i="4"/>
  <c r="T376" i="4"/>
  <c r="R376" i="4"/>
  <c r="P376" i="4"/>
  <c r="BI370" i="4"/>
  <c r="BH370" i="4"/>
  <c r="BG370" i="4"/>
  <c r="BE370" i="4"/>
  <c r="T370" i="4"/>
  <c r="R370" i="4"/>
  <c r="P370" i="4"/>
  <c r="BI364" i="4"/>
  <c r="BH364" i="4"/>
  <c r="BG364" i="4"/>
  <c r="BE364" i="4"/>
  <c r="T364" i="4"/>
  <c r="R364" i="4"/>
  <c r="P364" i="4"/>
  <c r="BI361" i="4"/>
  <c r="BH361" i="4"/>
  <c r="BG361" i="4"/>
  <c r="BE361" i="4"/>
  <c r="T361" i="4"/>
  <c r="R361" i="4"/>
  <c r="P361" i="4"/>
  <c r="BI360" i="4"/>
  <c r="BH360" i="4"/>
  <c r="BG360" i="4"/>
  <c r="BE360" i="4"/>
  <c r="T360" i="4"/>
  <c r="R360" i="4"/>
  <c r="P360" i="4"/>
  <c r="BI357" i="4"/>
  <c r="BH357" i="4"/>
  <c r="BG357" i="4"/>
  <c r="BE357" i="4"/>
  <c r="T357" i="4"/>
  <c r="R357" i="4"/>
  <c r="P357" i="4"/>
  <c r="BI352" i="4"/>
  <c r="BH352" i="4"/>
  <c r="BG352" i="4"/>
  <c r="BE352" i="4"/>
  <c r="T352" i="4"/>
  <c r="R352" i="4"/>
  <c r="P352" i="4"/>
  <c r="BI347" i="4"/>
  <c r="BH347" i="4"/>
  <c r="BG347" i="4"/>
  <c r="BE347" i="4"/>
  <c r="T347" i="4"/>
  <c r="R347" i="4"/>
  <c r="P347" i="4"/>
  <c r="BI344" i="4"/>
  <c r="BH344" i="4"/>
  <c r="BG344" i="4"/>
  <c r="BE344" i="4"/>
  <c r="T344" i="4"/>
  <c r="R344" i="4"/>
  <c r="P344" i="4"/>
  <c r="BI340" i="4"/>
  <c r="BH340" i="4"/>
  <c r="BG340" i="4"/>
  <c r="BE340" i="4"/>
  <c r="T340" i="4"/>
  <c r="R340" i="4"/>
  <c r="P340" i="4"/>
  <c r="BI339" i="4"/>
  <c r="BH339" i="4"/>
  <c r="BG339" i="4"/>
  <c r="BE339" i="4"/>
  <c r="T339" i="4"/>
  <c r="R339" i="4"/>
  <c r="P339" i="4"/>
  <c r="BI338" i="4"/>
  <c r="BH338" i="4"/>
  <c r="BG338" i="4"/>
  <c r="BE338" i="4"/>
  <c r="T338" i="4"/>
  <c r="R338" i="4"/>
  <c r="P338" i="4"/>
  <c r="BI334" i="4"/>
  <c r="BH334" i="4"/>
  <c r="BG334" i="4"/>
  <c r="BE334" i="4"/>
  <c r="T334" i="4"/>
  <c r="R334" i="4"/>
  <c r="P334" i="4"/>
  <c r="BI332" i="4"/>
  <c r="BH332" i="4"/>
  <c r="BG332" i="4"/>
  <c r="BE332" i="4"/>
  <c r="T332" i="4"/>
  <c r="R332" i="4"/>
  <c r="P332" i="4"/>
  <c r="BI328" i="4"/>
  <c r="BH328" i="4"/>
  <c r="BG328" i="4"/>
  <c r="BE328" i="4"/>
  <c r="T328" i="4"/>
  <c r="R328" i="4"/>
  <c r="P328" i="4"/>
  <c r="BI327" i="4"/>
  <c r="BH327" i="4"/>
  <c r="BG327" i="4"/>
  <c r="BE327" i="4"/>
  <c r="T327" i="4"/>
  <c r="R327" i="4"/>
  <c r="P327" i="4"/>
  <c r="BI322" i="4"/>
  <c r="BH322" i="4"/>
  <c r="BG322" i="4"/>
  <c r="BE322" i="4"/>
  <c r="T322" i="4"/>
  <c r="R322" i="4"/>
  <c r="P322" i="4"/>
  <c r="BI315" i="4"/>
  <c r="BH315" i="4"/>
  <c r="BG315" i="4"/>
  <c r="BE315" i="4"/>
  <c r="T315" i="4"/>
  <c r="R315" i="4"/>
  <c r="P315" i="4"/>
  <c r="BI314" i="4"/>
  <c r="BH314" i="4"/>
  <c r="BG314" i="4"/>
  <c r="BE314" i="4"/>
  <c r="T314" i="4"/>
  <c r="R314" i="4"/>
  <c r="P314" i="4"/>
  <c r="BI300" i="4"/>
  <c r="BH300" i="4"/>
  <c r="BG300" i="4"/>
  <c r="BE300" i="4"/>
  <c r="T300" i="4"/>
  <c r="R300" i="4"/>
  <c r="P300" i="4"/>
  <c r="BI296" i="4"/>
  <c r="BH296" i="4"/>
  <c r="BG296" i="4"/>
  <c r="BE296" i="4"/>
  <c r="T296" i="4"/>
  <c r="R296" i="4"/>
  <c r="P296" i="4"/>
  <c r="BI286" i="4"/>
  <c r="BH286" i="4"/>
  <c r="BG286" i="4"/>
  <c r="BE286" i="4"/>
  <c r="T286" i="4"/>
  <c r="R286" i="4"/>
  <c r="P286" i="4"/>
  <c r="BI276" i="4"/>
  <c r="BH276" i="4"/>
  <c r="BG276" i="4"/>
  <c r="BE276" i="4"/>
  <c r="T276" i="4"/>
  <c r="R276" i="4"/>
  <c r="P276" i="4"/>
  <c r="BI274" i="4"/>
  <c r="BH274" i="4"/>
  <c r="BG274" i="4"/>
  <c r="BE274" i="4"/>
  <c r="T274" i="4"/>
  <c r="R274" i="4"/>
  <c r="P274" i="4"/>
  <c r="BI270" i="4"/>
  <c r="BH270" i="4"/>
  <c r="BG270" i="4"/>
  <c r="BE270" i="4"/>
  <c r="T270" i="4"/>
  <c r="R270" i="4"/>
  <c r="P270" i="4"/>
  <c r="BI266" i="4"/>
  <c r="BH266" i="4"/>
  <c r="BG266" i="4"/>
  <c r="BE266" i="4"/>
  <c r="T266" i="4"/>
  <c r="R266" i="4"/>
  <c r="P266" i="4"/>
  <c r="BI265" i="4"/>
  <c r="BH265" i="4"/>
  <c r="BG265" i="4"/>
  <c r="BE265" i="4"/>
  <c r="T265" i="4"/>
  <c r="R265" i="4"/>
  <c r="P265" i="4"/>
  <c r="BI260" i="4"/>
  <c r="BH260" i="4"/>
  <c r="BG260" i="4"/>
  <c r="BE260" i="4"/>
  <c r="T260" i="4"/>
  <c r="R260" i="4"/>
  <c r="P260" i="4"/>
  <c r="BI254" i="4"/>
  <c r="BH254" i="4"/>
  <c r="BG254" i="4"/>
  <c r="BE254" i="4"/>
  <c r="T254" i="4"/>
  <c r="R254" i="4"/>
  <c r="P254" i="4"/>
  <c r="BI249" i="4"/>
  <c r="BH249" i="4"/>
  <c r="BG249" i="4"/>
  <c r="BE249" i="4"/>
  <c r="T249" i="4"/>
  <c r="R249" i="4"/>
  <c r="P249" i="4"/>
  <c r="BI246" i="4"/>
  <c r="BH246" i="4"/>
  <c r="BG246" i="4"/>
  <c r="BE246" i="4"/>
  <c r="T246" i="4"/>
  <c r="R246" i="4"/>
  <c r="P246" i="4"/>
  <c r="BI242" i="4"/>
  <c r="BH242" i="4"/>
  <c r="BG242" i="4"/>
  <c r="BE242" i="4"/>
  <c r="T242" i="4"/>
  <c r="R242" i="4"/>
  <c r="P242" i="4"/>
  <c r="BI237" i="4"/>
  <c r="BH237" i="4"/>
  <c r="BG237" i="4"/>
  <c r="BE237" i="4"/>
  <c r="T237" i="4"/>
  <c r="R237" i="4"/>
  <c r="P237" i="4"/>
  <c r="BI232" i="4"/>
  <c r="BH232" i="4"/>
  <c r="BG232" i="4"/>
  <c r="BE232" i="4"/>
  <c r="T232" i="4"/>
  <c r="R232" i="4"/>
  <c r="P232" i="4"/>
  <c r="BI227" i="4"/>
  <c r="BH227" i="4"/>
  <c r="BG227" i="4"/>
  <c r="BE227" i="4"/>
  <c r="T227" i="4"/>
  <c r="R227" i="4"/>
  <c r="P227" i="4"/>
  <c r="BI224" i="4"/>
  <c r="BH224" i="4"/>
  <c r="BG224" i="4"/>
  <c r="BE224" i="4"/>
  <c r="T224" i="4"/>
  <c r="R224" i="4"/>
  <c r="P224" i="4"/>
  <c r="BI221" i="4"/>
  <c r="BH221" i="4"/>
  <c r="BG221" i="4"/>
  <c r="BE221" i="4"/>
  <c r="T221" i="4"/>
  <c r="R221" i="4"/>
  <c r="P221" i="4"/>
  <c r="BI219" i="4"/>
  <c r="BH219" i="4"/>
  <c r="BG219" i="4"/>
  <c r="BE219" i="4"/>
  <c r="T219" i="4"/>
  <c r="R219" i="4"/>
  <c r="P219" i="4"/>
  <c r="BI217" i="4"/>
  <c r="BH217" i="4"/>
  <c r="BG217" i="4"/>
  <c r="BE217" i="4"/>
  <c r="T217" i="4"/>
  <c r="R217" i="4"/>
  <c r="P217" i="4"/>
  <c r="BI215" i="4"/>
  <c r="BH215" i="4"/>
  <c r="BG215" i="4"/>
  <c r="BE215" i="4"/>
  <c r="T215" i="4"/>
  <c r="R215" i="4"/>
  <c r="P215" i="4"/>
  <c r="BI213" i="4"/>
  <c r="BH213" i="4"/>
  <c r="BG213" i="4"/>
  <c r="BE213" i="4"/>
  <c r="T213" i="4"/>
  <c r="R213" i="4"/>
  <c r="P213" i="4"/>
  <c r="BI211" i="4"/>
  <c r="BH211" i="4"/>
  <c r="BG211" i="4"/>
  <c r="BE211" i="4"/>
  <c r="T211" i="4"/>
  <c r="R211" i="4"/>
  <c r="P211" i="4"/>
  <c r="BI209" i="4"/>
  <c r="BH209" i="4"/>
  <c r="BG209" i="4"/>
  <c r="BE209" i="4"/>
  <c r="T209" i="4"/>
  <c r="R209" i="4"/>
  <c r="P209" i="4"/>
  <c r="BI206" i="4"/>
  <c r="BH206" i="4"/>
  <c r="BG206" i="4"/>
  <c r="BE206" i="4"/>
  <c r="T206" i="4"/>
  <c r="R206" i="4"/>
  <c r="P206" i="4"/>
  <c r="BI204" i="4"/>
  <c r="BH204" i="4"/>
  <c r="BG204" i="4"/>
  <c r="BE204" i="4"/>
  <c r="T204" i="4"/>
  <c r="R204" i="4"/>
  <c r="P204" i="4"/>
  <c r="BI203" i="4"/>
  <c r="BH203" i="4"/>
  <c r="BG203" i="4"/>
  <c r="BE203" i="4"/>
  <c r="T203" i="4"/>
  <c r="R203" i="4"/>
  <c r="P203" i="4"/>
  <c r="BI201" i="4"/>
  <c r="BH201" i="4"/>
  <c r="BG201" i="4"/>
  <c r="BE201" i="4"/>
  <c r="T201" i="4"/>
  <c r="R201" i="4"/>
  <c r="P201" i="4"/>
  <c r="BI196" i="4"/>
  <c r="BH196" i="4"/>
  <c r="BG196" i="4"/>
  <c r="BE196" i="4"/>
  <c r="T196" i="4"/>
  <c r="R196" i="4"/>
  <c r="P196" i="4"/>
  <c r="BI194" i="4"/>
  <c r="BH194" i="4"/>
  <c r="BG194" i="4"/>
  <c r="BE194" i="4"/>
  <c r="T194" i="4"/>
  <c r="R194" i="4"/>
  <c r="P194" i="4"/>
  <c r="BI192" i="4"/>
  <c r="BH192" i="4"/>
  <c r="BG192" i="4"/>
  <c r="BE192" i="4"/>
  <c r="T192" i="4"/>
  <c r="R192" i="4"/>
  <c r="P192" i="4"/>
  <c r="BI190" i="4"/>
  <c r="BH190" i="4"/>
  <c r="BG190" i="4"/>
  <c r="BE190" i="4"/>
  <c r="T190" i="4"/>
  <c r="R190" i="4"/>
  <c r="P190" i="4"/>
  <c r="BI186" i="4"/>
  <c r="BH186" i="4"/>
  <c r="BG186" i="4"/>
  <c r="BE186" i="4"/>
  <c r="T186" i="4"/>
  <c r="R186" i="4"/>
  <c r="P186" i="4"/>
  <c r="BI183" i="4"/>
  <c r="BH183" i="4"/>
  <c r="BG183" i="4"/>
  <c r="BE183" i="4"/>
  <c r="T183" i="4"/>
  <c r="R183" i="4"/>
  <c r="P183" i="4"/>
  <c r="BI180" i="4"/>
  <c r="BH180" i="4"/>
  <c r="BG180" i="4"/>
  <c r="BE180" i="4"/>
  <c r="T180" i="4"/>
  <c r="R180" i="4"/>
  <c r="P180" i="4"/>
  <c r="BI176" i="4"/>
  <c r="BH176" i="4"/>
  <c r="BG176" i="4"/>
  <c r="BE176" i="4"/>
  <c r="T176" i="4"/>
  <c r="R176" i="4"/>
  <c r="P176" i="4"/>
  <c r="BI173" i="4"/>
  <c r="BH173" i="4"/>
  <c r="BG173" i="4"/>
  <c r="BE173" i="4"/>
  <c r="T173" i="4"/>
  <c r="R173" i="4"/>
  <c r="P173" i="4"/>
  <c r="BI169" i="4"/>
  <c r="BH169" i="4"/>
  <c r="BG169" i="4"/>
  <c r="BE169" i="4"/>
  <c r="T169" i="4"/>
  <c r="R169" i="4"/>
  <c r="P169" i="4"/>
  <c r="BI167" i="4"/>
  <c r="BH167" i="4"/>
  <c r="BG167" i="4"/>
  <c r="BE167" i="4"/>
  <c r="T167" i="4"/>
  <c r="R167" i="4"/>
  <c r="P167" i="4"/>
  <c r="BI163" i="4"/>
  <c r="BH163" i="4"/>
  <c r="BG163" i="4"/>
  <c r="BE163" i="4"/>
  <c r="T163" i="4"/>
  <c r="R163" i="4"/>
  <c r="P163" i="4"/>
  <c r="BI159" i="4"/>
  <c r="BH159" i="4"/>
  <c r="BG159" i="4"/>
  <c r="BE159" i="4"/>
  <c r="T159" i="4"/>
  <c r="R159" i="4"/>
  <c r="P159" i="4"/>
  <c r="BI155" i="4"/>
  <c r="BH155" i="4"/>
  <c r="BG155" i="4"/>
  <c r="BE155" i="4"/>
  <c r="T155" i="4"/>
  <c r="R155" i="4"/>
  <c r="P155" i="4"/>
  <c r="BI153" i="4"/>
  <c r="BH153" i="4"/>
  <c r="BG153" i="4"/>
  <c r="BE153" i="4"/>
  <c r="T153" i="4"/>
  <c r="R153" i="4"/>
  <c r="P153" i="4"/>
  <c r="BI148" i="4"/>
  <c r="BH148" i="4"/>
  <c r="BG148" i="4"/>
  <c r="BE148" i="4"/>
  <c r="T148" i="4"/>
  <c r="R148" i="4"/>
  <c r="P148" i="4"/>
  <c r="BI143" i="4"/>
  <c r="BH143" i="4"/>
  <c r="BG143" i="4"/>
  <c r="BE143" i="4"/>
  <c r="T143" i="4"/>
  <c r="R143" i="4"/>
  <c r="P143" i="4"/>
  <c r="J137" i="4"/>
  <c r="F136" i="4"/>
  <c r="F134" i="4"/>
  <c r="E132" i="4"/>
  <c r="J92" i="4"/>
  <c r="F91" i="4"/>
  <c r="F89" i="4"/>
  <c r="E87" i="4"/>
  <c r="J21" i="4"/>
  <c r="E21" i="4"/>
  <c r="J91" i="4" s="1"/>
  <c r="J20" i="4"/>
  <c r="J18" i="4"/>
  <c r="E18" i="4"/>
  <c r="F137" i="4" s="1"/>
  <c r="J17" i="4"/>
  <c r="J12" i="4"/>
  <c r="J89" i="4" s="1"/>
  <c r="E7" i="4"/>
  <c r="E85" i="4" s="1"/>
  <c r="J37" i="3"/>
  <c r="J36" i="3"/>
  <c r="AY96" i="1" s="1"/>
  <c r="J35" i="3"/>
  <c r="AX96" i="1"/>
  <c r="BI223" i="3"/>
  <c r="BH223" i="3"/>
  <c r="BG223" i="3"/>
  <c r="BE223" i="3"/>
  <c r="T223" i="3"/>
  <c r="T222" i="3" s="1"/>
  <c r="R223" i="3"/>
  <c r="R222" i="3"/>
  <c r="P223" i="3"/>
  <c r="P222" i="3" s="1"/>
  <c r="BI218" i="3"/>
  <c r="BH218" i="3"/>
  <c r="BG218" i="3"/>
  <c r="BE218" i="3"/>
  <c r="T218" i="3"/>
  <c r="R218" i="3"/>
  <c r="P218" i="3"/>
  <c r="BI216" i="3"/>
  <c r="BH216" i="3"/>
  <c r="BG216" i="3"/>
  <c r="BE216" i="3"/>
  <c r="T216" i="3"/>
  <c r="R216" i="3"/>
  <c r="P216" i="3"/>
  <c r="BI213" i="3"/>
  <c r="BH213" i="3"/>
  <c r="BG213" i="3"/>
  <c r="BE213" i="3"/>
  <c r="T213" i="3"/>
  <c r="R213" i="3"/>
  <c r="P213" i="3"/>
  <c r="BI211" i="3"/>
  <c r="BH211" i="3"/>
  <c r="BG211" i="3"/>
  <c r="BE211" i="3"/>
  <c r="T211" i="3"/>
  <c r="R211" i="3"/>
  <c r="P211" i="3"/>
  <c r="BI207" i="3"/>
  <c r="BH207" i="3"/>
  <c r="BG207" i="3"/>
  <c r="BE207" i="3"/>
  <c r="T207" i="3"/>
  <c r="R207" i="3"/>
  <c r="P207" i="3"/>
  <c r="BI203" i="3"/>
  <c r="BH203" i="3"/>
  <c r="BG203" i="3"/>
  <c r="BE203" i="3"/>
  <c r="T203" i="3"/>
  <c r="R203" i="3"/>
  <c r="P203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4" i="3"/>
  <c r="BH194" i="3"/>
  <c r="BG194" i="3"/>
  <c r="BE194" i="3"/>
  <c r="T194" i="3"/>
  <c r="R194" i="3"/>
  <c r="P194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3" i="3"/>
  <c r="BH183" i="3"/>
  <c r="BG183" i="3"/>
  <c r="BE183" i="3"/>
  <c r="T183" i="3"/>
  <c r="R183" i="3"/>
  <c r="P183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2" i="3"/>
  <c r="BH172" i="3"/>
  <c r="BG172" i="3"/>
  <c r="BE172" i="3"/>
  <c r="T172" i="3"/>
  <c r="R172" i="3"/>
  <c r="P172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7" i="3"/>
  <c r="BH157" i="3"/>
  <c r="BG157" i="3"/>
  <c r="BE157" i="3"/>
  <c r="T157" i="3"/>
  <c r="R157" i="3"/>
  <c r="P157" i="3"/>
  <c r="BI155" i="3"/>
  <c r="BH155" i="3"/>
  <c r="BG155" i="3"/>
  <c r="BE155" i="3"/>
  <c r="T155" i="3"/>
  <c r="R155" i="3"/>
  <c r="P155" i="3"/>
  <c r="BI153" i="3"/>
  <c r="BH153" i="3"/>
  <c r="BG153" i="3"/>
  <c r="BE153" i="3"/>
  <c r="T153" i="3"/>
  <c r="R153" i="3"/>
  <c r="P153" i="3"/>
  <c r="BI151" i="3"/>
  <c r="BH151" i="3"/>
  <c r="BG151" i="3"/>
  <c r="BE151" i="3"/>
  <c r="T151" i="3"/>
  <c r="R151" i="3"/>
  <c r="P151" i="3"/>
  <c r="BI147" i="3"/>
  <c r="BH147" i="3"/>
  <c r="BG147" i="3"/>
  <c r="BE147" i="3"/>
  <c r="T147" i="3"/>
  <c r="R147" i="3"/>
  <c r="P147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5" i="3"/>
  <c r="BH135" i="3"/>
  <c r="BG135" i="3"/>
  <c r="BE135" i="3"/>
  <c r="T135" i="3"/>
  <c r="R135" i="3"/>
  <c r="P135" i="3"/>
  <c r="BI130" i="3"/>
  <c r="BH130" i="3"/>
  <c r="BG130" i="3"/>
  <c r="BE130" i="3"/>
  <c r="T130" i="3"/>
  <c r="R130" i="3"/>
  <c r="P130" i="3"/>
  <c r="BI128" i="3"/>
  <c r="BH128" i="3"/>
  <c r="BG128" i="3"/>
  <c r="BE128" i="3"/>
  <c r="T128" i="3"/>
  <c r="R128" i="3"/>
  <c r="P128" i="3"/>
  <c r="BI124" i="3"/>
  <c r="BH124" i="3"/>
  <c r="BG124" i="3"/>
  <c r="BE124" i="3"/>
  <c r="T124" i="3"/>
  <c r="R124" i="3"/>
  <c r="P124" i="3"/>
  <c r="J118" i="3"/>
  <c r="F117" i="3"/>
  <c r="F115" i="3"/>
  <c r="E113" i="3"/>
  <c r="J92" i="3"/>
  <c r="F91" i="3"/>
  <c r="F89" i="3"/>
  <c r="E87" i="3"/>
  <c r="J21" i="3"/>
  <c r="E21" i="3"/>
  <c r="J117" i="3" s="1"/>
  <c r="J20" i="3"/>
  <c r="J18" i="3"/>
  <c r="E18" i="3"/>
  <c r="F118" i="3"/>
  <c r="J17" i="3"/>
  <c r="J12" i="3"/>
  <c r="J115" i="3" s="1"/>
  <c r="E7" i="3"/>
  <c r="E85" i="3"/>
  <c r="J37" i="2"/>
  <c r="J36" i="2"/>
  <c r="AY95" i="1"/>
  <c r="J35" i="2"/>
  <c r="AX95" i="1" s="1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0" i="2"/>
  <c r="BH120" i="2"/>
  <c r="BG120" i="2"/>
  <c r="BE120" i="2"/>
  <c r="T120" i="2"/>
  <c r="R120" i="2"/>
  <c r="P120" i="2"/>
  <c r="BI119" i="2"/>
  <c r="BH119" i="2"/>
  <c r="BG119" i="2"/>
  <c r="BE119" i="2"/>
  <c r="T119" i="2"/>
  <c r="R119" i="2"/>
  <c r="P119" i="2"/>
  <c r="J114" i="2"/>
  <c r="F113" i="2"/>
  <c r="F111" i="2"/>
  <c r="E109" i="2"/>
  <c r="J92" i="2"/>
  <c r="F91" i="2"/>
  <c r="F89" i="2"/>
  <c r="E87" i="2"/>
  <c r="J21" i="2"/>
  <c r="E21" i="2"/>
  <c r="J113" i="2"/>
  <c r="J20" i="2"/>
  <c r="J18" i="2"/>
  <c r="E18" i="2"/>
  <c r="F92" i="2" s="1"/>
  <c r="J17" i="2"/>
  <c r="J12" i="2"/>
  <c r="J111" i="2" s="1"/>
  <c r="E7" i="2"/>
  <c r="E107" i="2"/>
  <c r="L90" i="1"/>
  <c r="AM90" i="1"/>
  <c r="AM89" i="1"/>
  <c r="L89" i="1"/>
  <c r="AM87" i="1"/>
  <c r="L87" i="1"/>
  <c r="L85" i="1"/>
  <c r="L84" i="1"/>
  <c r="BK124" i="2"/>
  <c r="BK125" i="2"/>
  <c r="J120" i="2"/>
  <c r="J223" i="3"/>
  <c r="BK213" i="3"/>
  <c r="BK199" i="3"/>
  <c r="BK190" i="3"/>
  <c r="BK180" i="3"/>
  <c r="BK166" i="3"/>
  <c r="J159" i="3"/>
  <c r="BK124" i="3"/>
  <c r="J188" i="3"/>
  <c r="BK137" i="3"/>
  <c r="J213" i="3"/>
  <c r="BK203" i="3"/>
  <c r="J176" i="3"/>
  <c r="BK151" i="3"/>
  <c r="J178" i="3"/>
  <c r="J168" i="3"/>
  <c r="J157" i="3"/>
  <c r="J130" i="3"/>
  <c r="J198" i="3"/>
  <c r="J162" i="3"/>
  <c r="J585" i="4"/>
  <c r="J504" i="4"/>
  <c r="BK424" i="4"/>
  <c r="J380" i="4"/>
  <c r="BK332" i="4"/>
  <c r="J314" i="4"/>
  <c r="BK265" i="4"/>
  <c r="J203" i="4"/>
  <c r="J153" i="4"/>
  <c r="J631" i="4"/>
  <c r="J608" i="4"/>
  <c r="J577" i="4"/>
  <c r="J440" i="4"/>
  <c r="BK347" i="4"/>
  <c r="J270" i="4"/>
  <c r="J209" i="4"/>
  <c r="BK190" i="4"/>
  <c r="J582" i="4"/>
  <c r="J467" i="4"/>
  <c r="BK444" i="4"/>
  <c r="BK339" i="4"/>
  <c r="BK232" i="4"/>
  <c r="BK148" i="4"/>
  <c r="J600" i="4"/>
  <c r="BK579" i="4"/>
  <c r="BK560" i="4"/>
  <c r="BK465" i="4"/>
  <c r="J428" i="4"/>
  <c r="BK412" i="4"/>
  <c r="J370" i="4"/>
  <c r="J328" i="4"/>
  <c r="BK204" i="4"/>
  <c r="BK153" i="4"/>
  <c r="J603" i="4"/>
  <c r="BK575" i="4"/>
  <c r="BK512" i="4"/>
  <c r="BK478" i="4"/>
  <c r="BK464" i="4"/>
  <c r="BK418" i="4"/>
  <c r="J402" i="4"/>
  <c r="BK380" i="4"/>
  <c r="BK338" i="4"/>
  <c r="J224" i="4"/>
  <c r="J192" i="4"/>
  <c r="BK143" i="4"/>
  <c r="BK610" i="4"/>
  <c r="J586" i="4"/>
  <c r="BK545" i="4"/>
  <c r="J465" i="4"/>
  <c r="BK400" i="4"/>
  <c r="BK266" i="4"/>
  <c r="J213" i="4"/>
  <c r="BK176" i="4"/>
  <c r="BK671" i="4"/>
  <c r="J668" i="4"/>
  <c r="J659" i="4"/>
  <c r="J607" i="4"/>
  <c r="J580" i="4"/>
  <c r="J478" i="4"/>
  <c r="J451" i="4"/>
  <c r="BK414" i="4"/>
  <c r="J390" i="4"/>
  <c r="BK357" i="4"/>
  <c r="J315" i="4"/>
  <c r="J237" i="4"/>
  <c r="J217" i="4"/>
  <c r="J186" i="4"/>
  <c r="BK164" i="5"/>
  <c r="J161" i="5"/>
  <c r="J156" i="5"/>
  <c r="BK135" i="5"/>
  <c r="BK136" i="5"/>
  <c r="J164" i="5"/>
  <c r="J158" i="5"/>
  <c r="J130" i="5"/>
  <c r="BK130" i="5"/>
  <c r="BK119" i="2"/>
  <c r="J119" i="2"/>
  <c r="BK216" i="3"/>
  <c r="J201" i="3"/>
  <c r="J183" i="3"/>
  <c r="J160" i="3"/>
  <c r="BK138" i="3"/>
  <c r="J200" i="3"/>
  <c r="BK160" i="3"/>
  <c r="BK223" i="3"/>
  <c r="J180" i="3"/>
  <c r="J138" i="3"/>
  <c r="J172" i="3"/>
  <c r="J137" i="3"/>
  <c r="BK201" i="3"/>
  <c r="BK153" i="3"/>
  <c r="J535" i="4"/>
  <c r="J404" i="4"/>
  <c r="BK344" i="4"/>
  <c r="J266" i="4"/>
  <c r="J183" i="4"/>
  <c r="J610" i="4"/>
  <c r="J576" i="4"/>
  <c r="BK480" i="4"/>
  <c r="BK370" i="4"/>
  <c r="BK286" i="4"/>
  <c r="J206" i="4"/>
  <c r="J155" i="4"/>
  <c r="BK535" i="4"/>
  <c r="BK457" i="4"/>
  <c r="J340" i="4"/>
  <c r="BK270" i="4"/>
  <c r="BK155" i="4"/>
  <c r="BK651" i="4"/>
  <c r="J595" i="4"/>
  <c r="J578" i="4"/>
  <c r="BK527" i="4"/>
  <c r="J444" i="4"/>
  <c r="J418" i="4"/>
  <c r="BK392" i="4"/>
  <c r="J338" i="4"/>
  <c r="BK194" i="4"/>
  <c r="J143" i="4"/>
  <c r="J579" i="4"/>
  <c r="BK563" i="4"/>
  <c r="J503" i="4"/>
  <c r="BK475" i="4"/>
  <c r="BK451" i="4"/>
  <c r="J416" i="4"/>
  <c r="J399" i="4"/>
  <c r="BK361" i="4"/>
  <c r="J322" i="4"/>
  <c r="J254" i="4"/>
  <c r="BK196" i="4"/>
  <c r="J163" i="4"/>
  <c r="BK621" i="4"/>
  <c r="BK600" i="4"/>
  <c r="J556" i="4"/>
  <c r="BK490" i="4"/>
  <c r="J376" i="4"/>
  <c r="BK242" i="4"/>
  <c r="BK672" i="4"/>
  <c r="BK668" i="4"/>
  <c r="J651" i="4"/>
  <c r="J596" i="4"/>
  <c r="BK486" i="4"/>
  <c r="BK429" i="4"/>
  <c r="BK385" i="4"/>
  <c r="BK327" i="4"/>
  <c r="J249" i="4"/>
  <c r="J215" i="4"/>
  <c r="BK163" i="4"/>
  <c r="BK153" i="5"/>
  <c r="J153" i="5"/>
  <c r="J160" i="5"/>
  <c r="J136" i="5"/>
  <c r="J126" i="2"/>
  <c r="F33" i="2"/>
  <c r="BK178" i="3"/>
  <c r="BK155" i="3"/>
  <c r="J203" i="3"/>
  <c r="BK162" i="3"/>
  <c r="J124" i="3"/>
  <c r="BK198" i="3"/>
  <c r="BK159" i="3"/>
  <c r="BK130" i="3"/>
  <c r="J163" i="3"/>
  <c r="J207" i="3"/>
  <c r="BK128" i="3"/>
  <c r="BK595" i="4"/>
  <c r="J471" i="4"/>
  <c r="BK360" i="4"/>
  <c r="BK322" i="4"/>
  <c r="BK249" i="4"/>
  <c r="J647" i="4"/>
  <c r="BK603" i="4"/>
  <c r="BK570" i="4"/>
  <c r="BK416" i="4"/>
  <c r="BK328" i="4"/>
  <c r="J219" i="4"/>
  <c r="J180" i="4"/>
  <c r="J148" i="4"/>
  <c r="J521" i="4"/>
  <c r="BK376" i="4"/>
  <c r="BK296" i="4"/>
  <c r="BK219" i="4"/>
  <c r="J176" i="4"/>
  <c r="BK659" i="4"/>
  <c r="J645" i="4"/>
  <c r="BK593" i="4"/>
  <c r="BK566" i="4"/>
  <c r="BK516" i="4"/>
  <c r="BK440" i="4"/>
  <c r="BK399" i="4"/>
  <c r="J364" i="4"/>
  <c r="J232" i="4"/>
  <c r="BK169" i="4"/>
  <c r="BK614" i="4"/>
  <c r="J566" i="4"/>
  <c r="J480" i="4"/>
  <c r="J457" i="4"/>
  <c r="J429" i="4"/>
  <c r="J395" i="4"/>
  <c r="J357" i="4"/>
  <c r="J300" i="4"/>
  <c r="BK215" i="4"/>
  <c r="BK590" i="4"/>
  <c r="J516" i="4"/>
  <c r="J479" i="4"/>
  <c r="BK300" i="4"/>
  <c r="J246" i="4"/>
  <c r="BK673" i="4"/>
  <c r="BK670" i="4"/>
  <c r="BK662" i="4"/>
  <c r="BK645" i="4"/>
  <c r="BK577" i="4"/>
  <c r="J475" i="4"/>
  <c r="BK404" i="4"/>
  <c r="J334" i="4"/>
  <c r="J260" i="4"/>
  <c r="BK211" i="4"/>
  <c r="J159" i="4"/>
  <c r="BK158" i="5"/>
  <c r="BK161" i="5"/>
  <c r="BK150" i="5"/>
  <c r="J135" i="5"/>
  <c r="J162" i="5"/>
  <c r="J141" i="5"/>
  <c r="BK126" i="2"/>
  <c r="J124" i="2"/>
  <c r="J218" i="3"/>
  <c r="J211" i="3"/>
  <c r="BK194" i="3"/>
  <c r="J187" i="3"/>
  <c r="BK168" i="3"/>
  <c r="BK135" i="3"/>
  <c r="J199" i="3"/>
  <c r="J147" i="3"/>
  <c r="BK218" i="3"/>
  <c r="BK200" i="3"/>
  <c r="BK161" i="3"/>
  <c r="J135" i="3"/>
  <c r="BK183" i="3"/>
  <c r="J166" i="3"/>
  <c r="BK157" i="3"/>
  <c r="BK596" i="4"/>
  <c r="J538" i="4"/>
  <c r="BK428" i="4"/>
  <c r="J347" i="4"/>
  <c r="J296" i="4"/>
  <c r="BK224" i="4"/>
  <c r="BK201" i="4"/>
  <c r="J634" i="4"/>
  <c r="BK586" i="4"/>
  <c r="J512" i="4"/>
  <c r="J385" i="4"/>
  <c r="BK246" i="4"/>
  <c r="J204" i="4"/>
  <c r="J167" i="4"/>
  <c r="BK585" i="4"/>
  <c r="BK494" i="4"/>
  <c r="BK448" i="4"/>
  <c r="J400" i="4"/>
  <c r="BK315" i="4"/>
  <c r="J221" i="4"/>
  <c r="J201" i="4"/>
  <c r="J662" i="4"/>
  <c r="BK631" i="4"/>
  <c r="BK594" i="4"/>
  <c r="J575" i="4"/>
  <c r="J483" i="4"/>
  <c r="BK436" i="4"/>
  <c r="J420" i="4"/>
  <c r="BK397" i="4"/>
  <c r="BK340" i="4"/>
  <c r="J274" i="4"/>
  <c r="BK186" i="4"/>
  <c r="J617" i="4"/>
  <c r="BK607" i="4"/>
  <c r="BK576" i="4"/>
  <c r="BK556" i="4"/>
  <c r="J500" i="4"/>
  <c r="J469" i="4"/>
  <c r="J448" i="4"/>
  <c r="J414" i="4"/>
  <c r="J394" i="4"/>
  <c r="J352" i="4"/>
  <c r="J276" i="4"/>
  <c r="BK209" i="4"/>
  <c r="BK167" i="4"/>
  <c r="BK634" i="4"/>
  <c r="J614" i="4"/>
  <c r="J593" i="4"/>
  <c r="BK582" i="4"/>
  <c r="BK503" i="4"/>
  <c r="BK483" i="4"/>
  <c r="BK434" i="4"/>
  <c r="J360" i="4"/>
  <c r="BK260" i="4"/>
  <c r="BK206" i="4"/>
  <c r="J673" i="4"/>
  <c r="J671" i="4"/>
  <c r="J656" i="4"/>
  <c r="J590" i="4"/>
  <c r="BK479" i="4"/>
  <c r="J436" i="4"/>
  <c r="BK395" i="4"/>
  <c r="J339" i="4"/>
  <c r="BK221" i="4"/>
  <c r="BK192" i="4"/>
  <c r="J166" i="5"/>
  <c r="BK160" i="5"/>
  <c r="J140" i="5"/>
  <c r="BK166" i="5"/>
  <c r="BK156" i="5"/>
  <c r="BK140" i="5"/>
  <c r="BK120" i="2"/>
  <c r="J125" i="2"/>
  <c r="AS94" i="1"/>
  <c r="BK207" i="3"/>
  <c r="BK188" i="3"/>
  <c r="BK172" i="3"/>
  <c r="BK163" i="3"/>
  <c r="J151" i="3"/>
  <c r="BK211" i="3"/>
  <c r="J194" i="3"/>
  <c r="J161" i="3"/>
  <c r="J216" i="3"/>
  <c r="J190" i="3"/>
  <c r="J153" i="3"/>
  <c r="BK187" i="3"/>
  <c r="BK176" i="3"/>
  <c r="BK147" i="3"/>
  <c r="J128" i="3"/>
  <c r="J155" i="3"/>
  <c r="BK599" i="4"/>
  <c r="BK542" i="4"/>
  <c r="BK469" i="4"/>
  <c r="BK402" i="4"/>
  <c r="J327" i="4"/>
  <c r="BK274" i="4"/>
  <c r="J211" i="4"/>
  <c r="BK173" i="4"/>
  <c r="BK637" i="4"/>
  <c r="BK624" i="4"/>
  <c r="BK578" i="4"/>
  <c r="J545" i="4"/>
  <c r="BK420" i="4"/>
  <c r="J412" i="4"/>
  <c r="BK314" i="4"/>
  <c r="BK254" i="4"/>
  <c r="BK217" i="4"/>
  <c r="J194" i="4"/>
  <c r="J173" i="4"/>
  <c r="J542" i="4"/>
  <c r="BK500" i="4"/>
  <c r="J461" i="4"/>
  <c r="BK352" i="4"/>
  <c r="BK213" i="4"/>
  <c r="J664" i="4"/>
  <c r="BK656" i="4"/>
  <c r="J621" i="4"/>
  <c r="BK580" i="4"/>
  <c r="J563" i="4"/>
  <c r="BK521" i="4"/>
  <c r="J464" i="4"/>
  <c r="J434" i="4"/>
  <c r="J424" i="4"/>
  <c r="BK394" i="4"/>
  <c r="BK390" i="4"/>
  <c r="BK334" i="4"/>
  <c r="J242" i="4"/>
  <c r="J190" i="4"/>
  <c r="BK159" i="4"/>
  <c r="J624" i="4"/>
  <c r="BK608" i="4"/>
  <c r="J599" i="4"/>
  <c r="J570" i="4"/>
  <c r="BK538" i="4"/>
  <c r="BK504" i="4"/>
  <c r="J490" i="4"/>
  <c r="BK471" i="4"/>
  <c r="BK461" i="4"/>
  <c r="J435" i="4"/>
  <c r="J407" i="4"/>
  <c r="J397" i="4"/>
  <c r="BK364" i="4"/>
  <c r="J332" i="4"/>
  <c r="J265" i="4"/>
  <c r="J227" i="4"/>
  <c r="BK203" i="4"/>
  <c r="BK183" i="4"/>
  <c r="BK180" i="4"/>
  <c r="J637" i="4"/>
  <c r="BK617" i="4"/>
  <c r="J594" i="4"/>
  <c r="J560" i="4"/>
  <c r="J494" i="4"/>
  <c r="J486" i="4"/>
  <c r="BK435" i="4"/>
  <c r="J392" i="4"/>
  <c r="BK276" i="4"/>
  <c r="BK237" i="4"/>
  <c r="J672" i="4"/>
  <c r="J670" i="4"/>
  <c r="BK664" i="4"/>
  <c r="BK647" i="4"/>
  <c r="J527" i="4"/>
  <c r="BK467" i="4"/>
  <c r="BK407" i="4"/>
  <c r="J361" i="4"/>
  <c r="J344" i="4"/>
  <c r="J286" i="4"/>
  <c r="BK227" i="4"/>
  <c r="J196" i="4"/>
  <c r="J169" i="4"/>
  <c r="BK162" i="5"/>
  <c r="J159" i="5"/>
  <c r="BK141" i="5"/>
  <c r="J125" i="5"/>
  <c r="J150" i="5"/>
  <c r="BK159" i="5"/>
  <c r="BK125" i="5"/>
  <c r="T118" i="2" l="1"/>
  <c r="T117" i="2"/>
  <c r="BK123" i="3"/>
  <c r="J123" i="3"/>
  <c r="J98" i="3"/>
  <c r="R167" i="3"/>
  <c r="BK202" i="3"/>
  <c r="J202" i="3"/>
  <c r="J100" i="3" s="1"/>
  <c r="BK142" i="4"/>
  <c r="J142" i="4"/>
  <c r="J98" i="4"/>
  <c r="P205" i="4"/>
  <c r="BK275" i="4"/>
  <c r="J275" i="4"/>
  <c r="J102" i="4"/>
  <c r="R123" i="3"/>
  <c r="T167" i="3"/>
  <c r="R142" i="4"/>
  <c r="P226" i="4"/>
  <c r="P253" i="4"/>
  <c r="T275" i="4"/>
  <c r="BK351" i="4"/>
  <c r="J351" i="4"/>
  <c r="J104" i="4" s="1"/>
  <c r="R351" i="4"/>
  <c r="BK423" i="4"/>
  <c r="J423" i="4" s="1"/>
  <c r="J106" i="4" s="1"/>
  <c r="P460" i="4"/>
  <c r="P474" i="4"/>
  <c r="P489" i="4"/>
  <c r="R499" i="4"/>
  <c r="T499" i="4"/>
  <c r="BK569" i="4"/>
  <c r="J569" i="4" s="1"/>
  <c r="J112" i="4" s="1"/>
  <c r="P581" i="4"/>
  <c r="R598" i="4"/>
  <c r="T620" i="4"/>
  <c r="BK205" i="4"/>
  <c r="J205" i="4"/>
  <c r="J99" i="4"/>
  <c r="R226" i="4"/>
  <c r="T253" i="4"/>
  <c r="R321" i="4"/>
  <c r="BK384" i="4"/>
  <c r="J384" i="4"/>
  <c r="J105" i="4" s="1"/>
  <c r="R423" i="4"/>
  <c r="R460" i="4"/>
  <c r="BK499" i="4"/>
  <c r="J499" i="4"/>
  <c r="J110" i="4"/>
  <c r="T526" i="4"/>
  <c r="T569" i="4"/>
  <c r="BK602" i="4"/>
  <c r="J602" i="4"/>
  <c r="J116" i="4"/>
  <c r="R602" i="4"/>
  <c r="T602" i="4"/>
  <c r="R661" i="4"/>
  <c r="R667" i="4"/>
  <c r="BK129" i="5"/>
  <c r="J129" i="5" s="1"/>
  <c r="J99" i="5" s="1"/>
  <c r="BK149" i="5"/>
  <c r="J149" i="5" s="1"/>
  <c r="J100" i="5" s="1"/>
  <c r="R118" i="2"/>
  <c r="R117" i="2"/>
  <c r="BK167" i="3"/>
  <c r="J167" i="3" s="1"/>
  <c r="J99" i="3" s="1"/>
  <c r="P202" i="3"/>
  <c r="R205" i="4"/>
  <c r="T226" i="4"/>
  <c r="R253" i="4"/>
  <c r="T321" i="4"/>
  <c r="P384" i="4"/>
  <c r="P423" i="4"/>
  <c r="T460" i="4"/>
  <c r="BK489" i="4"/>
  <c r="J489" i="4" s="1"/>
  <c r="J109" i="4" s="1"/>
  <c r="T489" i="4"/>
  <c r="R526" i="4"/>
  <c r="BK581" i="4"/>
  <c r="J581" i="4" s="1"/>
  <c r="J113" i="4" s="1"/>
  <c r="BK598" i="4"/>
  <c r="J598" i="4" s="1"/>
  <c r="J114" i="4" s="1"/>
  <c r="BK620" i="4"/>
  <c r="BK601" i="4" s="1"/>
  <c r="J601" i="4" s="1"/>
  <c r="J115" i="4" s="1"/>
  <c r="P661" i="4"/>
  <c r="T667" i="4"/>
  <c r="R129" i="5"/>
  <c r="R123" i="5" s="1"/>
  <c r="R122" i="5" s="1"/>
  <c r="P149" i="5"/>
  <c r="P123" i="5" s="1"/>
  <c r="P122" i="5" s="1"/>
  <c r="AU98" i="1" s="1"/>
  <c r="P118" i="2"/>
  <c r="P117" i="2"/>
  <c r="AU95" i="1" s="1"/>
  <c r="T123" i="3"/>
  <c r="T202" i="3"/>
  <c r="T122" i="3" s="1"/>
  <c r="T121" i="3" s="1"/>
  <c r="T142" i="4"/>
  <c r="BK226" i="4"/>
  <c r="J226" i="4"/>
  <c r="J100" i="4" s="1"/>
  <c r="BK253" i="4"/>
  <c r="J253" i="4"/>
  <c r="J101" i="4" s="1"/>
  <c r="R275" i="4"/>
  <c r="BK321" i="4"/>
  <c r="J321" i="4" s="1"/>
  <c r="J103" i="4" s="1"/>
  <c r="P351" i="4"/>
  <c r="T351" i="4"/>
  <c r="T384" i="4"/>
  <c r="BK460" i="4"/>
  <c r="J460" i="4"/>
  <c r="J107" i="4"/>
  <c r="BK474" i="4"/>
  <c r="J474" i="4"/>
  <c r="J108" i="4" s="1"/>
  <c r="T474" i="4"/>
  <c r="P499" i="4"/>
  <c r="P526" i="4"/>
  <c r="R569" i="4"/>
  <c r="R581" i="4"/>
  <c r="P598" i="4"/>
  <c r="P602" i="4"/>
  <c r="R620" i="4"/>
  <c r="BK661" i="4"/>
  <c r="J661" i="4"/>
  <c r="J119" i="4" s="1"/>
  <c r="T661" i="4"/>
  <c r="P667" i="4"/>
  <c r="T129" i="5"/>
  <c r="T123" i="5"/>
  <c r="T122" i="5" s="1"/>
  <c r="T149" i="5"/>
  <c r="BK118" i="2"/>
  <c r="J118" i="2" s="1"/>
  <c r="J97" i="2" s="1"/>
  <c r="P123" i="3"/>
  <c r="P167" i="3"/>
  <c r="R202" i="3"/>
  <c r="P142" i="4"/>
  <c r="T205" i="4"/>
  <c r="P275" i="4"/>
  <c r="P141" i="4" s="1"/>
  <c r="P321" i="4"/>
  <c r="R384" i="4"/>
  <c r="T423" i="4"/>
  <c r="R474" i="4"/>
  <c r="R489" i="4"/>
  <c r="BK526" i="4"/>
  <c r="J526" i="4"/>
  <c r="J111" i="4" s="1"/>
  <c r="P569" i="4"/>
  <c r="T581" i="4"/>
  <c r="T598" i="4"/>
  <c r="P620" i="4"/>
  <c r="BK667" i="4"/>
  <c r="J667" i="4"/>
  <c r="J120" i="4"/>
  <c r="P129" i="5"/>
  <c r="R149" i="5"/>
  <c r="BK124" i="5"/>
  <c r="BK163" i="5"/>
  <c r="J163" i="5" s="1"/>
  <c r="J101" i="5" s="1"/>
  <c r="BK165" i="5"/>
  <c r="J165" i="5"/>
  <c r="J102" i="5"/>
  <c r="BK222" i="3"/>
  <c r="J222" i="3"/>
  <c r="J101" i="3"/>
  <c r="BK658" i="4"/>
  <c r="J658" i="4"/>
  <c r="J118" i="4" s="1"/>
  <c r="E112" i="5"/>
  <c r="J118" i="5"/>
  <c r="J89" i="5"/>
  <c r="BF125" i="5"/>
  <c r="BF140" i="5"/>
  <c r="BF153" i="5"/>
  <c r="BF156" i="5"/>
  <c r="BF161" i="5"/>
  <c r="BF164" i="5"/>
  <c r="BF162" i="5"/>
  <c r="BF141" i="5"/>
  <c r="BF166" i="5"/>
  <c r="F92" i="5"/>
  <c r="BF130" i="5"/>
  <c r="BF150" i="5"/>
  <c r="BF158" i="5"/>
  <c r="BF159" i="5"/>
  <c r="BF160" i="5"/>
  <c r="BF136" i="5"/>
  <c r="BF135" i="5"/>
  <c r="BF148" i="4"/>
  <c r="BF155" i="4"/>
  <c r="BF209" i="4"/>
  <c r="BF215" i="4"/>
  <c r="BF227" i="4"/>
  <c r="BF242" i="4"/>
  <c r="BF276" i="4"/>
  <c r="BF332" i="4"/>
  <c r="BF338" i="4"/>
  <c r="BF352" i="4"/>
  <c r="BF357" i="4"/>
  <c r="BF399" i="4"/>
  <c r="BF400" i="4"/>
  <c r="BF420" i="4"/>
  <c r="BF428" i="4"/>
  <c r="BF448" i="4"/>
  <c r="BF480" i="4"/>
  <c r="BF490" i="4"/>
  <c r="BF512" i="4"/>
  <c r="BF538" i="4"/>
  <c r="BF578" i="4"/>
  <c r="BF582" i="4"/>
  <c r="BF585" i="4"/>
  <c r="BF610" i="4"/>
  <c r="BF645" i="4"/>
  <c r="BF647" i="4"/>
  <c r="BF651" i="4"/>
  <c r="BF659" i="4"/>
  <c r="BF664" i="4"/>
  <c r="BF668" i="4"/>
  <c r="BF670" i="4"/>
  <c r="BF671" i="4"/>
  <c r="BF672" i="4"/>
  <c r="BF673" i="4"/>
  <c r="J134" i="4"/>
  <c r="BF159" i="4"/>
  <c r="BF169" i="4"/>
  <c r="BF190" i="4"/>
  <c r="BF192" i="4"/>
  <c r="BF194" i="4"/>
  <c r="BF203" i="4"/>
  <c r="BF249" i="4"/>
  <c r="BF270" i="4"/>
  <c r="BF314" i="4"/>
  <c r="BF340" i="4"/>
  <c r="BF380" i="4"/>
  <c r="BF385" i="4"/>
  <c r="BF397" i="4"/>
  <c r="BF402" i="4"/>
  <c r="BF407" i="4"/>
  <c r="BF429" i="4"/>
  <c r="BF440" i="4"/>
  <c r="BF535" i="4"/>
  <c r="BF570" i="4"/>
  <c r="BF575" i="4"/>
  <c r="BF576" i="4"/>
  <c r="BF599" i="4"/>
  <c r="BF624" i="4"/>
  <c r="F92" i="4"/>
  <c r="J136" i="4"/>
  <c r="BF201" i="4"/>
  <c r="BF232" i="4"/>
  <c r="BF360" i="4"/>
  <c r="BF370" i="4"/>
  <c r="BF376" i="4"/>
  <c r="BF416" i="4"/>
  <c r="BF444" i="4"/>
  <c r="BF486" i="4"/>
  <c r="BF494" i="4"/>
  <c r="BF521" i="4"/>
  <c r="BF542" i="4"/>
  <c r="BF545" i="4"/>
  <c r="BF593" i="4"/>
  <c r="BF607" i="4"/>
  <c r="BF634" i="4"/>
  <c r="E130" i="4"/>
  <c r="BF173" i="4"/>
  <c r="BF180" i="4"/>
  <c r="BF206" i="4"/>
  <c r="BF211" i="4"/>
  <c r="BF217" i="4"/>
  <c r="BF254" i="4"/>
  <c r="BF266" i="4"/>
  <c r="BF296" i="4"/>
  <c r="BF339" i="4"/>
  <c r="BF390" i="4"/>
  <c r="BF395" i="4"/>
  <c r="BF418" i="4"/>
  <c r="BF424" i="4"/>
  <c r="BF435" i="4"/>
  <c r="BF467" i="4"/>
  <c r="BF479" i="4"/>
  <c r="BF483" i="4"/>
  <c r="BF504" i="4"/>
  <c r="BF556" i="4"/>
  <c r="BF586" i="4"/>
  <c r="BF637" i="4"/>
  <c r="BF656" i="4"/>
  <c r="BF662" i="4"/>
  <c r="BF183" i="4"/>
  <c r="BF246" i="4"/>
  <c r="BF260" i="4"/>
  <c r="BF274" i="4"/>
  <c r="BF286" i="4"/>
  <c r="BF300" i="4"/>
  <c r="BF322" i="4"/>
  <c r="BF327" i="4"/>
  <c r="BF328" i="4"/>
  <c r="BF334" i="4"/>
  <c r="BF347" i="4"/>
  <c r="BF361" i="4"/>
  <c r="BF364" i="4"/>
  <c r="BF404" i="4"/>
  <c r="BF414" i="4"/>
  <c r="BF434" i="4"/>
  <c r="BF566" i="4"/>
  <c r="BF577" i="4"/>
  <c r="BF590" i="4"/>
  <c r="BF595" i="4"/>
  <c r="BF596" i="4"/>
  <c r="BF600" i="4"/>
  <c r="BF608" i="4"/>
  <c r="BF631" i="4"/>
  <c r="BF143" i="4"/>
  <c r="BF153" i="4"/>
  <c r="BF213" i="4"/>
  <c r="BF221" i="4"/>
  <c r="BF224" i="4"/>
  <c r="BF265" i="4"/>
  <c r="BF315" i="4"/>
  <c r="BF344" i="4"/>
  <c r="BF392" i="4"/>
  <c r="BF394" i="4"/>
  <c r="BF451" i="4"/>
  <c r="BF464" i="4"/>
  <c r="BF469" i="4"/>
  <c r="BF471" i="4"/>
  <c r="BF478" i="4"/>
  <c r="BF500" i="4"/>
  <c r="BF516" i="4"/>
  <c r="BF527" i="4"/>
  <c r="BF560" i="4"/>
  <c r="BF563" i="4"/>
  <c r="BF579" i="4"/>
  <c r="BF594" i="4"/>
  <c r="BF614" i="4"/>
  <c r="BF617" i="4"/>
  <c r="BF621" i="4"/>
  <c r="BF163" i="4"/>
  <c r="BF167" i="4"/>
  <c r="BF176" i="4"/>
  <c r="BF186" i="4"/>
  <c r="BF196" i="4"/>
  <c r="BF204" i="4"/>
  <c r="BF219" i="4"/>
  <c r="BF237" i="4"/>
  <c r="BF412" i="4"/>
  <c r="BF436" i="4"/>
  <c r="BF457" i="4"/>
  <c r="BF461" i="4"/>
  <c r="BF465" i="4"/>
  <c r="BF475" i="4"/>
  <c r="BF503" i="4"/>
  <c r="BF580" i="4"/>
  <c r="BF603" i="4"/>
  <c r="E111" i="3"/>
  <c r="BF137" i="3"/>
  <c r="F92" i="3"/>
  <c r="BF162" i="3"/>
  <c r="BF172" i="3"/>
  <c r="BF176" i="3"/>
  <c r="BF188" i="3"/>
  <c r="BF200" i="3"/>
  <c r="BF128" i="3"/>
  <c r="BF166" i="3"/>
  <c r="BF183" i="3"/>
  <c r="BF190" i="3"/>
  <c r="BK117" i="2"/>
  <c r="J117" i="2" s="1"/>
  <c r="J96" i="2" s="1"/>
  <c r="J89" i="3"/>
  <c r="BF124" i="3"/>
  <c r="BF147" i="3"/>
  <c r="BF151" i="3"/>
  <c r="BF160" i="3"/>
  <c r="BF199" i="3"/>
  <c r="BF216" i="3"/>
  <c r="BF223" i="3"/>
  <c r="J91" i="3"/>
  <c r="BF130" i="3"/>
  <c r="BF135" i="3"/>
  <c r="BF157" i="3"/>
  <c r="BF159" i="3"/>
  <c r="BF178" i="3"/>
  <c r="BF187" i="3"/>
  <c r="BF198" i="3"/>
  <c r="BF207" i="3"/>
  <c r="BF218" i="3"/>
  <c r="BF138" i="3"/>
  <c r="BF153" i="3"/>
  <c r="BF155" i="3"/>
  <c r="BF161" i="3"/>
  <c r="BF163" i="3"/>
  <c r="BF168" i="3"/>
  <c r="BF180" i="3"/>
  <c r="BF194" i="3"/>
  <c r="BF201" i="3"/>
  <c r="BF203" i="3"/>
  <c r="BF211" i="3"/>
  <c r="BF213" i="3"/>
  <c r="J89" i="2"/>
  <c r="J91" i="2"/>
  <c r="F114" i="2"/>
  <c r="BF119" i="2"/>
  <c r="BF120" i="2"/>
  <c r="BF124" i="2"/>
  <c r="BF125" i="2"/>
  <c r="BF126" i="2"/>
  <c r="E85" i="2"/>
  <c r="AZ95" i="1"/>
  <c r="F35" i="2"/>
  <c r="BB95" i="1" s="1"/>
  <c r="F33" i="3"/>
  <c r="AZ96" i="1"/>
  <c r="F35" i="4"/>
  <c r="BB97" i="1"/>
  <c r="J33" i="3"/>
  <c r="AV96" i="1" s="1"/>
  <c r="F33" i="4"/>
  <c r="AZ97" i="1" s="1"/>
  <c r="F37" i="2"/>
  <c r="BD95" i="1"/>
  <c r="F37" i="3"/>
  <c r="BD96" i="1"/>
  <c r="F33" i="5"/>
  <c r="AZ98" i="1" s="1"/>
  <c r="F36" i="5"/>
  <c r="BC98" i="1" s="1"/>
  <c r="F37" i="5"/>
  <c r="BD98" i="1"/>
  <c r="F35" i="5"/>
  <c r="BB98" i="1"/>
  <c r="J33" i="5"/>
  <c r="AV98" i="1" s="1"/>
  <c r="F36" i="2"/>
  <c r="BC95" i="1" s="1"/>
  <c r="F36" i="3"/>
  <c r="BC96" i="1"/>
  <c r="F36" i="4"/>
  <c r="BC97" i="1"/>
  <c r="F35" i="3"/>
  <c r="BB96" i="1" s="1"/>
  <c r="F37" i="4"/>
  <c r="BD97" i="1" s="1"/>
  <c r="J33" i="2"/>
  <c r="AV95" i="1"/>
  <c r="J33" i="4"/>
  <c r="AV97" i="1"/>
  <c r="BK141" i="4" l="1"/>
  <c r="J141" i="4" s="1"/>
  <c r="J97" i="4" s="1"/>
  <c r="J620" i="4"/>
  <c r="J117" i="4" s="1"/>
  <c r="BK122" i="3"/>
  <c r="J122" i="3" s="1"/>
  <c r="J97" i="3" s="1"/>
  <c r="BK123" i="5"/>
  <c r="BK122" i="5" s="1"/>
  <c r="J122" i="5" s="1"/>
  <c r="J96" i="5" s="1"/>
  <c r="P122" i="3"/>
  <c r="P121" i="3"/>
  <c r="AU96" i="1"/>
  <c r="P601" i="4"/>
  <c r="P140" i="4" s="1"/>
  <c r="AU97" i="1" s="1"/>
  <c r="T601" i="4"/>
  <c r="R122" i="3"/>
  <c r="R121" i="3"/>
  <c r="R141" i="4"/>
  <c r="T141" i="4"/>
  <c r="T140" i="4"/>
  <c r="R601" i="4"/>
  <c r="J123" i="5"/>
  <c r="J97" i="5" s="1"/>
  <c r="J124" i="5"/>
  <c r="J98" i="5"/>
  <c r="BK140" i="4"/>
  <c r="J140" i="4"/>
  <c r="J96" i="4"/>
  <c r="J30" i="5"/>
  <c r="AG98" i="1"/>
  <c r="J34" i="3"/>
  <c r="AW96" i="1" s="1"/>
  <c r="AT96" i="1" s="1"/>
  <c r="J34" i="2"/>
  <c r="AW95" i="1"/>
  <c r="AT95" i="1" s="1"/>
  <c r="J34" i="4"/>
  <c r="AW97" i="1" s="1"/>
  <c r="AT97" i="1" s="1"/>
  <c r="F34" i="2"/>
  <c r="BA95" i="1"/>
  <c r="F34" i="5"/>
  <c r="BA98" i="1"/>
  <c r="J34" i="5"/>
  <c r="AW98" i="1"/>
  <c r="AT98" i="1" s="1"/>
  <c r="AN98" i="1" s="1"/>
  <c r="AZ94" i="1"/>
  <c r="W29" i="1"/>
  <c r="BC94" i="1"/>
  <c r="W32" i="1"/>
  <c r="BB94" i="1"/>
  <c r="W31" i="1"/>
  <c r="J30" i="2"/>
  <c r="AG95" i="1"/>
  <c r="F34" i="4"/>
  <c r="BA97" i="1" s="1"/>
  <c r="F34" i="3"/>
  <c r="BA96" i="1" s="1"/>
  <c r="BD94" i="1"/>
  <c r="W33" i="1"/>
  <c r="BK121" i="3" l="1"/>
  <c r="J121" i="3" s="1"/>
  <c r="J96" i="3" s="1"/>
  <c r="R140" i="4"/>
  <c r="J39" i="5"/>
  <c r="AN95" i="1"/>
  <c r="J39" i="2"/>
  <c r="AU94" i="1"/>
  <c r="J30" i="4"/>
  <c r="AG97" i="1"/>
  <c r="AN97" i="1" s="1"/>
  <c r="AV94" i="1"/>
  <c r="AK29" i="1"/>
  <c r="AY94" i="1"/>
  <c r="J30" i="3"/>
  <c r="AG96" i="1"/>
  <c r="AN96" i="1"/>
  <c r="AX94" i="1"/>
  <c r="BA94" i="1"/>
  <c r="W30" i="1"/>
  <c r="J39" i="4" l="1"/>
  <c r="J39" i="3"/>
  <c r="AG94" i="1"/>
  <c r="AK26" i="1" s="1"/>
  <c r="AW94" i="1"/>
  <c r="AK30" i="1" s="1"/>
  <c r="AK35" i="1" l="1"/>
  <c r="AT94" i="1"/>
  <c r="AN94" i="1"/>
</calcChain>
</file>

<file path=xl/sharedStrings.xml><?xml version="1.0" encoding="utf-8"?>
<sst xmlns="http://schemas.openxmlformats.org/spreadsheetml/2006/main" count="7977" uniqueCount="1246">
  <si>
    <t>Export Komplet</t>
  </si>
  <si>
    <t/>
  </si>
  <si>
    <t>2.0</t>
  </si>
  <si>
    <t>False</t>
  </si>
  <si>
    <t>{b5e0cf34-ed53-4085-bc66-13894cd203ae}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</si>
  <si>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</si>
  <si>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</si>
  <si>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</si>
  <si>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</si>
  <si>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</si>
  <si>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</si>
  <si>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</si>
  <si>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</si>
  <si>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SCKSK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</si>
  <si>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</si>
  <si>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</si>
  <si>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Rekonštrukcia mosta M1843 cez potok Ternávka v obci Vojčice</t>
  </si>
  <si>
    <t>JKSO:</t>
  </si>
  <si>
    <t>ČS:</t>
  </si>
  <si>
    <t>Miesto:</t>
  </si>
  <si>
    <t xml:space="preserve"> </t>
  </si>
  <si>
    <t>Dátum:</t>
  </si>
  <si>
    <t>Objednávateľ:</t>
  </si>
  <si>
    <t>IČO:</t>
  </si>
  <si>
    <t>Správa ciest KSK</t>
  </si>
  <si>
    <t>IČ DPH:</t>
  </si>
  <si>
    <t>Zhotoviteľ:</t>
  </si>
  <si>
    <t>Vyplň údaj</t>
  </si>
  <si>
    <t>Projektant:</t>
  </si>
  <si>
    <t>Spracovateľ:</t>
  </si>
  <si>
    <t>kolektív</t>
  </si>
  <si>
    <t>True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</si>
  <si>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</si>
  <si>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</si>
  <si>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</si>
  <si>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</si>
  <si>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</si>
  <si>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</si>
  <si>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</si>
  <si>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</si>
  <si>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</si>
  <si>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</si>
  <si>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</si>
  <si>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</si>
  <si>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</si>
  <si>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</si>
  <si>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</si>
  <si>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</si>
  <si>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</si>
  <si>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</si>
  <si>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</si>
  <si>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</si>
  <si>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</si>
  <si>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</si>
  <si>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</si>
  <si>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</si>
  <si>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</si>
  <si>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</si>
  <si>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</si>
  <si>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</si>
  <si>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</si>
  <si>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</si>
  <si>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</si>
  <si>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</si>
  <si>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</si>
  <si>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</si>
  <si>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</si>
  <si>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</si>
  <si>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</si>
  <si>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</si>
  <si>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</si>
  <si>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</si>
  <si>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</si>
  <si>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</si>
  <si>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</si>
  <si>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</si>
  <si>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</si>
  <si>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</si>
  <si>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000</t>
  </si>
  <si>
    <t xml:space="preserve">Všeobecné položky </t>
  </si>
  <si>
    <t>STA</t>
  </si>
  <si>
    <t>1</t>
  </si>
  <si>
    <t>{5a63a850-1934-4705-ade9-6c892e6298b5}</t>
  </si>
  <si>
    <t>SO 101</t>
  </si>
  <si>
    <t xml:space="preserve">Úprava cesty </t>
  </si>
  <si>
    <t>{8ff9605d-ff56-4820-8fd5-048c9009046b}</t>
  </si>
  <si>
    <t>SO 201</t>
  </si>
  <si>
    <t>Rekonštrukcia mosta M1843</t>
  </si>
  <si>
    <t>{e52da336-7f13-407e-a034-6878195f4667}</t>
  </si>
  <si>
    <t>SO 601</t>
  </si>
  <si>
    <t>Prekládka kábla Slovak Telecom</t>
  </si>
  <si>
    <t>{60decb96-1f6f-4222-9a4b-f1961df85c5b}</t>
  </si>
  <si>
    <t>KRYCÍ LIST ROZPOČTU</t>
  </si>
  <si>
    <t>Objekt:</t>
  </si>
  <si>
    <t xml:space="preserve">SO 000 - Všeobecné položky </t>
  </si>
  <si>
    <t>REKAPITULÁCIA ROZPOČTU</t>
  </si>
  <si>
    <t>Kód dielu - Popis</t>
  </si>
  <si>
    <t>Cena celkom [EUR]</t>
  </si>
  <si>
    <t>Náklady z rozpočtu</t>
  </si>
  <si>
    <t>-1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</si>
  <si>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</si>
  <si>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</si>
  <si>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</si>
  <si>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</si>
  <si>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</si>
  <si>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</si>
  <si>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</si>
  <si>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</si>
  <si>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</si>
  <si>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</si>
  <si>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</si>
  <si>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</si>
  <si>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</si>
  <si>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VRN</t>
  </si>
  <si>
    <t>Investičné náklady neobsiahnuté v cenách</t>
  </si>
  <si>
    <t>5</t>
  </si>
  <si>
    <t>ROZPOCET</t>
  </si>
  <si>
    <t>K</t>
  </si>
  <si>
    <t>000300021.S</t>
  </si>
  <si>
    <t xml:space="preserve">Geodetické práce - vykonávané v priebehu výstavby </t>
  </si>
  <si>
    <t>kpl</t>
  </si>
  <si>
    <t>1024</t>
  </si>
  <si>
    <t>2</t>
  </si>
  <si>
    <t>-1711983019</t>
  </si>
  <si>
    <t>000600021.S_1</t>
  </si>
  <si>
    <t xml:space="preserve">Zariadenie staveniska </t>
  </si>
  <si>
    <t>883058820</t>
  </si>
  <si>
    <t>VV</t>
  </si>
  <si>
    <t xml:space="preserve">nájom oplotenia - 65 m po dobu výstavby </t>
  </si>
  <si>
    <t xml:space="preserve">betónové zvodidlo, v=1,1m - 24 m - nájom po dobu výstavby </t>
  </si>
  <si>
    <t>3</t>
  </si>
  <si>
    <t>000600021.S_2</t>
  </si>
  <si>
    <t>Zariadenie staveniska - prevádzkové náklady</t>
  </si>
  <si>
    <t>mes</t>
  </si>
  <si>
    <t>2084975448</t>
  </si>
  <si>
    <t>4</t>
  </si>
  <si>
    <t>000600021.S_3</t>
  </si>
  <si>
    <t>Zariadenie staveniska -odstránenie</t>
  </si>
  <si>
    <t>-1581745501</t>
  </si>
  <si>
    <t>000600024.S</t>
  </si>
  <si>
    <t xml:space="preserve">Dočasné dopravné značenie </t>
  </si>
  <si>
    <t>1217398000</t>
  </si>
  <si>
    <t xml:space="preserve">SO 101 - Úprava cesty </t>
  </si>
  <si>
    <t>HSV - Práce a dodávky HSV</t>
  </si>
  <si>
    <t xml:space="preserve">    1 - Zemné práce</t>
  </si>
  <si>
    <t xml:space="preserve">    5 - Komunikácie</t>
  </si>
  <si>
    <t xml:space="preserve">    9 - Ostatné konštrukcie a práce-búranie</t>
  </si>
  <si>
    <t>HSV</t>
  </si>
  <si>
    <t>Práce a dodávky HSV</t>
  </si>
  <si>
    <t>Zemné práce</t>
  </si>
  <si>
    <t>113152130.S</t>
  </si>
  <si>
    <t>Frézovanie asf. podkladu alebo krytu bez prek., plochy do 500 m2, pruh š. do 0,5 m, hr. 50 mm  0,125 t</t>
  </si>
  <si>
    <t>m2</t>
  </si>
  <si>
    <t>-985261097</t>
  </si>
  <si>
    <t>11*2,7+13*2,5+13*2,9 " vjazdy na hrádzu</t>
  </si>
  <si>
    <t>18*1,75" novonavrhovaný chodník</t>
  </si>
  <si>
    <t>Súčet</t>
  </si>
  <si>
    <t>113152140.S</t>
  </si>
  <si>
    <t>Frézovanie asf. podkladu alebo krytu bez prek., plochy do 500 m2, pruh š. do 0,5 m, hr. 100 mm  0,250 t</t>
  </si>
  <si>
    <t>1513271626</t>
  </si>
  <si>
    <t>" úprava cesty + prechodové oblasti " 221</t>
  </si>
  <si>
    <t>113107124.S</t>
  </si>
  <si>
    <t>Odstránenie krytu v ploche do 200 m2 z kameniva hrubého drveného, hr.300 do 400 mm,  -0,5600t</t>
  </si>
  <si>
    <t>-2004457974</t>
  </si>
  <si>
    <t>(5,7+5,8)*7,5 " odstránenie kameniva v prechodovej oblasti</t>
  </si>
  <si>
    <t>113206111.S</t>
  </si>
  <si>
    <t>Vytrhanie obrúb betónových, s vybúraním lôžka, z krajníkov alebo obrubníkov stojatých,  -0,14500t</t>
  </si>
  <si>
    <t>m</t>
  </si>
  <si>
    <t>1036592833</t>
  </si>
  <si>
    <t>18+4</t>
  </si>
  <si>
    <t>966006211.S</t>
  </si>
  <si>
    <t>Odstránenie (demontáž) zvislej dopravnej značky zo stĺpov, stĺpikov alebo konzol,  -0,00400t</t>
  </si>
  <si>
    <t>ks</t>
  </si>
  <si>
    <t>48</t>
  </si>
  <si>
    <t>6</t>
  </si>
  <si>
    <t>979082213.S</t>
  </si>
  <si>
    <t>Vodorovná doprava sutiny so zložením a hrubým urovnaním na vzdialenosť do 1 km</t>
  </si>
  <si>
    <t>t</t>
  </si>
  <si>
    <t>50</t>
  </si>
  <si>
    <t>Búranie vozovky</t>
  </si>
  <si>
    <t>221*0,279+131,4*0,125 " asfaltový kryt</t>
  </si>
  <si>
    <t>Medzisúčet - bitumenové zmesi</t>
  </si>
  <si>
    <t xml:space="preserve">(5,7+5,8)*0,4*7,5*2*1,98+131,4*0,3*1,98 " podklad z kameniva </t>
  </si>
  <si>
    <t>Medzisúčet - zemina a kamenivo - ostatné</t>
  </si>
  <si>
    <t xml:space="preserve">22*0,145" vytrahanie obrubníkov </t>
  </si>
  <si>
    <t>Medzisúčet - betónové zmesi</t>
  </si>
  <si>
    <t>7</t>
  </si>
  <si>
    <t>979082219.S</t>
  </si>
  <si>
    <t>Príplatok k cene za každý ďalší aj začatý 1 km nad 1 km pre vodorovnú dopravu sutiny</t>
  </si>
  <si>
    <t>52</t>
  </si>
  <si>
    <t>Odvozná vzdialenosť 15 km</t>
  </si>
  <si>
    <t>295,946*(15-1)</t>
  </si>
  <si>
    <t>8</t>
  </si>
  <si>
    <t>979089212.S</t>
  </si>
  <si>
    <t>Poplatok za skladovanie - bitúmenové zmesi, uholný decht, dechtové výrobky (17 03 ), ostatné</t>
  </si>
  <si>
    <t>54</t>
  </si>
  <si>
    <t>9</t>
  </si>
  <si>
    <t>171209002.S</t>
  </si>
  <si>
    <t>Poplatok za skladovanie - zemina a kamenivo (17 05) ostatné</t>
  </si>
  <si>
    <t>56</t>
  </si>
  <si>
    <t>10</t>
  </si>
  <si>
    <t>979089012.S</t>
  </si>
  <si>
    <t>Poplatok za skládku - betón, tehly, dlaždice (17 01) ostatné</t>
  </si>
  <si>
    <t>-1955475326</t>
  </si>
  <si>
    <t>11</t>
  </si>
  <si>
    <t>121101111.S</t>
  </si>
  <si>
    <t>Odstránenie ornice s vodor. premiestn. na hromady, so zložením na vzdialenosť do 100 m a do 100m3</t>
  </si>
  <si>
    <t>m3</t>
  </si>
  <si>
    <t>-1922066930</t>
  </si>
  <si>
    <t>68*0,15</t>
  </si>
  <si>
    <t>12</t>
  </si>
  <si>
    <t>167101101.S</t>
  </si>
  <si>
    <t>Nakladanie neuľahnutého výkopku z hornín tr.1-4 do 100 m3</t>
  </si>
  <si>
    <t>-700204800</t>
  </si>
  <si>
    <t>13</t>
  </si>
  <si>
    <t>182101101.S</t>
  </si>
  <si>
    <t>Svahovanie trvalých svahov v zárezoch v hornine triedy 1-4</t>
  </si>
  <si>
    <t>-112569046</t>
  </si>
  <si>
    <t>14</t>
  </si>
  <si>
    <t>182301121.S</t>
  </si>
  <si>
    <t>Rozprestretie ornice na svahu so sklonom nad 1:5, plocha do 500 m2, hr.do 100 mm vrátane dovozu ornice zo skládky</t>
  </si>
  <si>
    <t>15</t>
  </si>
  <si>
    <t>183405211.S</t>
  </si>
  <si>
    <t>Výsev trávniku hydroosevom na ornicu</t>
  </si>
  <si>
    <t>16</t>
  </si>
  <si>
    <t>M</t>
  </si>
  <si>
    <t>005720001300.S</t>
  </si>
  <si>
    <t>Osivá tráv - trávové semeno</t>
  </si>
  <si>
    <t>kg</t>
  </si>
  <si>
    <t>68,8*0,0309 "Prepočítané koeficientom množstva</t>
  </si>
  <si>
    <t>17</t>
  </si>
  <si>
    <t>181101102.S</t>
  </si>
  <si>
    <t>Úprava pláne v zárezoch v hornine 1-4 so zhutnením</t>
  </si>
  <si>
    <t>1247489021</t>
  </si>
  <si>
    <t>Komunikácie</t>
  </si>
  <si>
    <t>18</t>
  </si>
  <si>
    <t>564861115.S</t>
  </si>
  <si>
    <t>Podklad zo štrkodrviny s rozprestretím a zhutnením, po zhutnení hr. 240 mm</t>
  </si>
  <si>
    <t>-1172937649</t>
  </si>
  <si>
    <t>2,7*7,5" prechodová oblasť O1</t>
  </si>
  <si>
    <t>2,8*7,5" prechodová oblasť O2</t>
  </si>
  <si>
    <t>19</t>
  </si>
  <si>
    <t>567133115.S</t>
  </si>
  <si>
    <t>Podklad z kameniva stmeleného cementom s rozprestretím a zhutnením, CBGM C 5/6, po zhutnení hr. 200 mm</t>
  </si>
  <si>
    <t>-87875622</t>
  </si>
  <si>
    <t>(2,7+1,5)*7,5 " prechodvá oblasť a časť šírky prechodová doska O1</t>
  </si>
  <si>
    <t>(2,8+1,5)*7,5 " prechodvá oblasť a časť šírky prechodová doska O2</t>
  </si>
  <si>
    <t>20</t>
  </si>
  <si>
    <t>569831111.S</t>
  </si>
  <si>
    <t>Spevnenie krajníc alebo komun. pre peších s rozpr. a zhutnením, štrkodrvinou hr. 100 mm</t>
  </si>
  <si>
    <t>22</t>
  </si>
  <si>
    <t>17*1" krajnica opora 1</t>
  </si>
  <si>
    <t>21</t>
  </si>
  <si>
    <t>569903311.S</t>
  </si>
  <si>
    <t>Zhotovenie zemných krajníc z hornín akejkoľvek triedy so zhutnením</t>
  </si>
  <si>
    <t>24</t>
  </si>
  <si>
    <t>17*0,2</t>
  </si>
  <si>
    <t>583310003055</t>
  </si>
  <si>
    <t>Materiál na zemné krajnice - nesúdržná zemina triedy G1-G2</t>
  </si>
  <si>
    <t>26</t>
  </si>
  <si>
    <t>3,4*2 "Prepočítané koeficientom množstva</t>
  </si>
  <si>
    <t>573231107.S</t>
  </si>
  <si>
    <t>Postrek asfaltový spojovací bez posypu kamenivom z cestnej emulzie v množstve 0,50 kg/m2</t>
  </si>
  <si>
    <t>30</t>
  </si>
  <si>
    <t xml:space="preserve">131,4 " chodník </t>
  </si>
  <si>
    <t>221" úprava krytu cesty</t>
  </si>
  <si>
    <t>576141311.S</t>
  </si>
  <si>
    <t>Koberec asfaltový modifikovaný I.tr. mastixový SMA 11 O  strednozrnný, po zhutnení hr. 50 mm š. do 3 m</t>
  </si>
  <si>
    <t>2043364585</t>
  </si>
  <si>
    <t>25</t>
  </si>
  <si>
    <t>577154311.S</t>
  </si>
  <si>
    <t>Asfaltový betón vrstva obrusná alebo ložná AC 16 v pruhu š. do 3 m z nemodifik. asfaltu tr. I, po zhutnení hr. 60 mm</t>
  </si>
  <si>
    <t>34</t>
  </si>
  <si>
    <t xml:space="preserve">221*1,03 " rozšírenie ložná vrstva 3% </t>
  </si>
  <si>
    <t>565161212.S</t>
  </si>
  <si>
    <t>Podklad z asfaltového betónu AC 22 P s rozprestretím a zhutnením v pruhu š. do 3 m, po zhutnení hr. 90 mm</t>
  </si>
  <si>
    <t>-2073597871</t>
  </si>
  <si>
    <t>(2,7+1,5)*7,5 " prechodvá oblasť a časť na prechodovej doske opora 1</t>
  </si>
  <si>
    <t>(2,8+1,5)*7,5 " prechodvá oblasť a časť na prechodovej doske opora 2</t>
  </si>
  <si>
    <t>27</t>
  </si>
  <si>
    <t>573131102.S</t>
  </si>
  <si>
    <t>Postrek asfaltový infiltračný s posypom kamenivom z cestnej emulzie v množstve 0,80 kg/m2</t>
  </si>
  <si>
    <t>-344338602</t>
  </si>
  <si>
    <t xml:space="preserve">63,75 " cesta </t>
  </si>
  <si>
    <t>131,4" chodník</t>
  </si>
  <si>
    <t>28</t>
  </si>
  <si>
    <t>573131101.S</t>
  </si>
  <si>
    <t>Postrek asfaltový infiltračný s posypom kamenivom z cestnej emulzie v množstve 0,60 kg/m2</t>
  </si>
  <si>
    <t>1164277244</t>
  </si>
  <si>
    <t>29</t>
  </si>
  <si>
    <t>577144231.S</t>
  </si>
  <si>
    <t>Asfaltový betón vrstva obrusná AC 11 O v pruhu š. do 3 m z nemodifik. asfaltu tr. II, po zhutnení hr. 50 mm</t>
  </si>
  <si>
    <t>-634626238</t>
  </si>
  <si>
    <t>577154331.S</t>
  </si>
  <si>
    <t>Asfaltový betón vrstva obrusná alebo ložná AC 16 v pruhu š. do 3 m z nemodifik. asfaltu tr. II, po zhutnení hr. 60 mm</t>
  </si>
  <si>
    <t>354913713</t>
  </si>
  <si>
    <t>31</t>
  </si>
  <si>
    <t>564782111.S</t>
  </si>
  <si>
    <t>Podklad alebo kryt z kameniva hrubého drveného po zhut.hr. 300 mm - UM ŠD 31,5</t>
  </si>
  <si>
    <t>1220460077</t>
  </si>
  <si>
    <t>Ostatné konštrukcie a práce-búranie</t>
  </si>
  <si>
    <t>32</t>
  </si>
  <si>
    <t>915716222.S</t>
  </si>
  <si>
    <t>Vodorovné dopravné značenie dvojzložkovým studeným plastom čiar tenkých súvislých, farba biela retroreflexná šírky 120 mm</t>
  </si>
  <si>
    <t>-1147986243</t>
  </si>
  <si>
    <t>" 601-50 - vonkajšia čiara " 114</t>
  </si>
  <si>
    <t>" 601-60 - stredová čiara " 51</t>
  </si>
  <si>
    <t>33</t>
  </si>
  <si>
    <t>915716242.S</t>
  </si>
  <si>
    <t>Vodorovné dopravné značenie dvojzložkovým studeným plastom čiar tenkých prerušovaných, farba biela retroreflexná šírky 120 mm</t>
  </si>
  <si>
    <t>-1918821415</t>
  </si>
  <si>
    <t xml:space="preserve">" 602-55 - pozdĺžna čiara" 16 </t>
  </si>
  <si>
    <t>" 602-60 - stredová čiara" 15</t>
  </si>
  <si>
    <t>916362112.S</t>
  </si>
  <si>
    <t>Osadenie cestného obrubníka betónového stojatého do lôžka z betónu prostého tr. C 16/20 s bočnou oporou</t>
  </si>
  <si>
    <t>1880328115</t>
  </si>
  <si>
    <t>35</t>
  </si>
  <si>
    <t>592170003800.S</t>
  </si>
  <si>
    <t>Obrubník cestný so skosením, lxšxv 1000x150x250 mm, prírodný</t>
  </si>
  <si>
    <t>-766681753</t>
  </si>
  <si>
    <t>22*1,05</t>
  </si>
  <si>
    <t>23,1*1,01 'Prepočítané koeficientom množstva</t>
  </si>
  <si>
    <t>36</t>
  </si>
  <si>
    <t>919721211.S</t>
  </si>
  <si>
    <t>Dilatačné škáry vkladané v asfaltovom. kryte, s vyplnením škár asfaltovou zálievkou, priečne</t>
  </si>
  <si>
    <t>1834521244</t>
  </si>
  <si>
    <t>7,5*2 +18+4</t>
  </si>
  <si>
    <t>37</t>
  </si>
  <si>
    <t>919735112.S</t>
  </si>
  <si>
    <t>Rezanie existujúceho asfaltového krytu alebo podkladu hĺbky nad 50 do 100 mm</t>
  </si>
  <si>
    <t>-29193533</t>
  </si>
  <si>
    <t xml:space="preserve">18+4" zarezanie pri obrubníkoch </t>
  </si>
  <si>
    <t>7,5*2 " priečne rezanie</t>
  </si>
  <si>
    <t>38</t>
  </si>
  <si>
    <t>000400022.S</t>
  </si>
  <si>
    <t>Projektové práce - stavebná časť (stavebné objekty vrátane ich technického vybavenia). náklady na dokumentáciu skutočného zhotovenia stavby</t>
  </si>
  <si>
    <t>eur</t>
  </si>
  <si>
    <t>1655937822</t>
  </si>
  <si>
    <t>odkop_1</t>
  </si>
  <si>
    <t xml:space="preserve">odkop pri oporách </t>
  </si>
  <si>
    <t>317,84</t>
  </si>
  <si>
    <t>ryha_SP</t>
  </si>
  <si>
    <t xml:space="preserve">stabilizačný prah </t>
  </si>
  <si>
    <t>24,048</t>
  </si>
  <si>
    <t>SO 201 - Rekonštrukcia mosta M1843</t>
  </si>
  <si>
    <t xml:space="preserve">    1.01 - Zemné práce - opory a prechodové oblasti</t>
  </si>
  <si>
    <t xml:space="preserve">    1.03 - Zemné práce - rekultivácia po odstránení dočasnej lávky </t>
  </si>
  <si>
    <t xml:space="preserve">    2.02 - Zakladanie špeciálne - mikropilóty</t>
  </si>
  <si>
    <t xml:space="preserve">    2.10 - Zakladanie - základy </t>
  </si>
  <si>
    <t xml:space="preserve">    3.10 - Zvislé konštrukcie - mostné opory</t>
  </si>
  <si>
    <t xml:space="preserve">    3.20 - Zvislé konštrukcie - rímsy</t>
  </si>
  <si>
    <t xml:space="preserve">    4.10 - Nosná konštrukcia mosta</t>
  </si>
  <si>
    <t xml:space="preserve">    4.20 - Konštrukcie v prechodovej oblasti</t>
  </si>
  <si>
    <t xml:space="preserve">    4.50 - Terénne úpravy</t>
  </si>
  <si>
    <t xml:space="preserve">    5 - Komunikácie - chodník k dočasnej lávke</t>
  </si>
  <si>
    <t xml:space="preserve">    5.10 - Komunikácie - vozovka na moste</t>
  </si>
  <si>
    <t xml:space="preserve">    6.10 - Úpravy povrchov - čistenie a sanácia</t>
  </si>
  <si>
    <t xml:space="preserve">    9.10 - Búracie práce - vozovka</t>
  </si>
  <si>
    <t xml:space="preserve">    9.20 - Búracie práce - most</t>
  </si>
  <si>
    <t xml:space="preserve">    9.30 - Odvodnenie mosta</t>
  </si>
  <si>
    <t xml:space="preserve">    9.40 - Bezpečnostné a dilatačné zariadenia</t>
  </si>
  <si>
    <t xml:space="preserve">    9.50 - Ostatné konštrukcie a práce</t>
  </si>
  <si>
    <t>PSV - Práce a dodávky PSV</t>
  </si>
  <si>
    <t xml:space="preserve">    711.1 - Izolácia mostovky</t>
  </si>
  <si>
    <t xml:space="preserve">    711.2 - Izolácia spodnej stavby</t>
  </si>
  <si>
    <t xml:space="preserve">    711 - Izolácie proti vode a vlhkosti - pološná drenáž</t>
  </si>
  <si>
    <t xml:space="preserve">    767 - Konštrukcie doplnkové kovové</t>
  </si>
  <si>
    <t>1.01</t>
  </si>
  <si>
    <t>Zemné práce - opory a prechodové oblasti</t>
  </si>
  <si>
    <t>111101101.S</t>
  </si>
  <si>
    <t>Odstránenie travín a tŕstia s príp. premiestnením a uložením na hromady do 50 m, pri celkovej ploche do 1000m2</t>
  </si>
  <si>
    <t>-1176539751</t>
  </si>
  <si>
    <t>4,5*14,8*2 " opory O1 a O2</t>
  </si>
  <si>
    <t xml:space="preserve">4,5*15*2 " svah koryta pri O1 </t>
  </si>
  <si>
    <t>4,5*15*2" svah koryta pri O2</t>
  </si>
  <si>
    <t>131201102.S</t>
  </si>
  <si>
    <t>Výkop nezapaženej jamy v hornine 3, nad 100 do 1000 m3</t>
  </si>
  <si>
    <t>-505018352</t>
  </si>
  <si>
    <t>Predpokladaná trieda ťažiteľnosti 3</t>
  </si>
  <si>
    <t>158,92 " opora 1 _ odhad</t>
  </si>
  <si>
    <t>158,92 " opora 2 _odhad</t>
  </si>
  <si>
    <t>131201109.S</t>
  </si>
  <si>
    <t>Hĺbenie nezapažených jám a zárezov. Príplatok za lepivosť horniny 3</t>
  </si>
  <si>
    <t>-995861951</t>
  </si>
  <si>
    <t>odkop_1*0,3</t>
  </si>
  <si>
    <t>x172103199</t>
  </si>
  <si>
    <t>Zriadenie a odstránenie opatrení súvisiacich s presmerovaním vodného toku počas realizácie prác pod mostom</t>
  </si>
  <si>
    <t>Technické riešenie spresniť podľa DVP v závislosti od aktuálneho stavu prietoku vody</t>
  </si>
  <si>
    <t>1 " komplet</t>
  </si>
  <si>
    <t>115101201.S</t>
  </si>
  <si>
    <t>Čerpanie vody na dopravnú výšku do 10 m s priemerným prítokom litrov za minútu nad 100 do 500 l</t>
  </si>
  <si>
    <t>hod</t>
  </si>
  <si>
    <t>2*160 " odhad opora 1</t>
  </si>
  <si>
    <t>2*160 " odhad Opora 2</t>
  </si>
  <si>
    <t>115101301.S</t>
  </si>
  <si>
    <t>Pohotovosť záložnej čerpacej súpravy pre výšku do 10 m, s prítokom litrov za minútu nad 100 do 500 l</t>
  </si>
  <si>
    <t>deň</t>
  </si>
  <si>
    <t>2*30 " odhad - Opora 1</t>
  </si>
  <si>
    <t>2*30 " odhad -Opora 2</t>
  </si>
  <si>
    <t>162501122.S</t>
  </si>
  <si>
    <t>Vodorovné premiestnenie výkopku po spevnenej ceste z horniny tr.1-4, nad 100 do 1000 m3 na vzdialenosť do 3000 m</t>
  </si>
  <si>
    <t>607,388 " Zemné práce pri oporách + koryto</t>
  </si>
  <si>
    <t>162501123.S</t>
  </si>
  <si>
    <t>Vodorovné premiestnenie výkopku po spevnenej ceste z horniny tr.1-4, nad 100 do 1000 m3, príplatok k cene za každých ďalšich a začatých 1000 m</t>
  </si>
  <si>
    <t>607,388*(15-3)</t>
  </si>
  <si>
    <t>-1811604263</t>
  </si>
  <si>
    <t>607,388*1,80</t>
  </si>
  <si>
    <t xml:space="preserve">Súčet </t>
  </si>
  <si>
    <t>x119001411.S</t>
  </si>
  <si>
    <t>Dočasné zaistenie nadzemného potrubia  - STL a vodovod</t>
  </si>
  <si>
    <t>93117083</t>
  </si>
  <si>
    <t>podopretie potrubného mosta - vodovod a STL plyn</t>
  </si>
  <si>
    <t>zhutnenie podložia, štrkový vánkuš hr.300 mm, cestný panel, lahké lešenie pre podopretie na oboch koncoch</t>
  </si>
  <si>
    <t>x975011421.S</t>
  </si>
  <si>
    <t>Stabilizácia existujúcich základových pätiek potrubných mostov</t>
  </si>
  <si>
    <t>-153733951</t>
  </si>
  <si>
    <t>stabilizácia základových pätiek potrubných moastov ( STL plyn a vodovod ) v čase výkopových prác</t>
  </si>
  <si>
    <t>130301001.S</t>
  </si>
  <si>
    <t>Výkop jamy a ryhy v obmedzenom priestore horn. tr.4 ručne</t>
  </si>
  <si>
    <t>932986920</t>
  </si>
  <si>
    <t xml:space="preserve">1,5*1,5*2*4 " kopané sondy pre zistenie stavu základu _ 2ks pri každej opore </t>
  </si>
  <si>
    <t>132201101.S</t>
  </si>
  <si>
    <t>Výkop ryhy do šírky 600 mm v horn.3 do 100 m3</t>
  </si>
  <si>
    <t>-1782928536</t>
  </si>
  <si>
    <t>(5,3+14,8+5,2)*0,6*0,8 " stabilizačný prah O1</t>
  </si>
  <si>
    <t>(5*2+14,8)*0,6*0,8 " stabilizačný prah O2</t>
  </si>
  <si>
    <t>132201109.S</t>
  </si>
  <si>
    <t>Príplatok k cene za lepivosť pri hĺbení rýh šírky do 600 mm zapažených i nezapažených s urovnaním dna v hornine 3</t>
  </si>
  <si>
    <t>-91229719</t>
  </si>
  <si>
    <t>ryha_SP*0,3</t>
  </si>
  <si>
    <t>171101131.S</t>
  </si>
  <si>
    <t>Uloženie sypaniny do násypu  nesúdržných a súdržných hornín striedavo ukladaných</t>
  </si>
  <si>
    <t>-41421790</t>
  </si>
  <si>
    <t>(0,61*5,5)/2*1,5+(0,85*11,72/2)*0,3*2 " rampa k preloženej lávke, strana O2</t>
  </si>
  <si>
    <t>583410004400.S</t>
  </si>
  <si>
    <t>Štrkodrva frakcia 0-63 mm</t>
  </si>
  <si>
    <t>375182957</t>
  </si>
  <si>
    <t>5,505*1,98</t>
  </si>
  <si>
    <t>-1763376546</t>
  </si>
  <si>
    <t>4,7*14,8*2 " opory O1 a O2</t>
  </si>
  <si>
    <t xml:space="preserve">4,7*15*2 " svah koryta pri O1 </t>
  </si>
  <si>
    <t>3,4*15*2" svah koryta pri O2</t>
  </si>
  <si>
    <t>129203101.S</t>
  </si>
  <si>
    <t>Čistenie koryta vodotoku šírky dna 5m hĺbka do 2, 5m hornina3</t>
  </si>
  <si>
    <t>826376819</t>
  </si>
  <si>
    <t>(20*2+15)*1*4,5 " čistenie koryta do hl. 1m - odhad</t>
  </si>
  <si>
    <t>242111111.S</t>
  </si>
  <si>
    <t>Osadenie plášťa vodárenskej studne z betónových skruží celokruhových DN 600</t>
  </si>
  <si>
    <t>-2040807226</t>
  </si>
  <si>
    <t>592240001200.S</t>
  </si>
  <si>
    <t>Skruž betónová pre kanalizačnú šachtu DN 600, rozmer 600x1000x90 mm</t>
  </si>
  <si>
    <t>2029683527</t>
  </si>
  <si>
    <t>1.03</t>
  </si>
  <si>
    <t xml:space="preserve">Zemné práce - rekultivácia po odstránení dočasnej lávky </t>
  </si>
  <si>
    <t>174101001.S</t>
  </si>
  <si>
    <t>Zásyp sypaninou so zhutnením jám, šachiet, rýh, zárezov alebo okolo objektov do 100 m3</t>
  </si>
  <si>
    <t>86397736</t>
  </si>
  <si>
    <t xml:space="preserve">rekultivácia po demontáži existujúcej lávky - vhodnou zeminou </t>
  </si>
  <si>
    <t>113106241.S</t>
  </si>
  <si>
    <t>Rozoberanie vozovky a plochy z panelov so škárami zaliatymi asfaltovou alebo cementovou maltou,  -0,40800t</t>
  </si>
  <si>
    <t>364288091</t>
  </si>
  <si>
    <t>3*2*3*2 " provizórny základ pre dočasnú lávku</t>
  </si>
  <si>
    <t>113107112.S</t>
  </si>
  <si>
    <t>Odstránenie krytu v ploche do 200 m2 z kameniva ťaženého, hr.100 do 200 mm,  -0,24000t</t>
  </si>
  <si>
    <t>-1494904756</t>
  </si>
  <si>
    <t xml:space="preserve">(11,72+4,1)*1,5+10,4 " rampa k dočasnej lávke </t>
  </si>
  <si>
    <t>113107142.S</t>
  </si>
  <si>
    <t>Odstránenie krytu asfaltového v ploche do 200 m2, hr. nad 50 do 100 mm,  -0,25000t</t>
  </si>
  <si>
    <t>858441572</t>
  </si>
  <si>
    <t>34,13</t>
  </si>
  <si>
    <t>121101101.S</t>
  </si>
  <si>
    <t>Odstránenie ornice s vodor. premiestn. na hromady, so zložením na vzdialenosť do 100 m a do 30 m3</t>
  </si>
  <si>
    <t>257648869</t>
  </si>
  <si>
    <t>(11,72+4,1)*2,7*0,2</t>
  </si>
  <si>
    <t>122302201.S</t>
  </si>
  <si>
    <t>Odkopávka a prekopávka nezapažená pre cesty, v hornine 4 do 100 m3</t>
  </si>
  <si>
    <t>1247385288</t>
  </si>
  <si>
    <t>5,5+4,5 " štrkový vankúš pod panely + násyp pre rampu k dočasnej lávke</t>
  </si>
  <si>
    <t>181201102.S</t>
  </si>
  <si>
    <t>Úprava pláne v násypoch v hornine 1-4 so zhutnením</t>
  </si>
  <si>
    <t>-1267312318</t>
  </si>
  <si>
    <t>(11,72+4,1)*2,7</t>
  </si>
  <si>
    <t>181301102.S</t>
  </si>
  <si>
    <t>Rozprestretie ornice v rovine, plocha do 500 m2, hr.do 150 mm</t>
  </si>
  <si>
    <t>862450433</t>
  </si>
  <si>
    <t xml:space="preserve">s naložením a premiestnením ornice z medziskládky </t>
  </si>
  <si>
    <t>42,714</t>
  </si>
  <si>
    <t>1272056241</t>
  </si>
  <si>
    <t>42,714*0,02</t>
  </si>
  <si>
    <t>2.02</t>
  </si>
  <si>
    <t>Zakladanie špeciálne - mikropilóty</t>
  </si>
  <si>
    <t>229942112.S</t>
  </si>
  <si>
    <t>Rúrkové mikropilóty tlakové i ťahové z ocele 11 523 časť hladká, pri priemere nad 80 do 105 mm</t>
  </si>
  <si>
    <t>Typ 89/10</t>
  </si>
  <si>
    <t>13*0,50 " základ O1</t>
  </si>
  <si>
    <t>13*0,50 " základ O2</t>
  </si>
  <si>
    <t>229942122.S</t>
  </si>
  <si>
    <t>Rúrkové mikropilóty tlakové i ťahové z ocele 11 523 časť manžetová pri priemere 80 do 105 mm</t>
  </si>
  <si>
    <t>58</t>
  </si>
  <si>
    <t>13*10 " základ O1</t>
  </si>
  <si>
    <t>13*10 " základ O2</t>
  </si>
  <si>
    <t>229946112.S</t>
  </si>
  <si>
    <t>Hlava rúrkovej mikropilóty namáhanej len tlakom pri priemere mikropilóty nad 80 do 105 mm</t>
  </si>
  <si>
    <t>60</t>
  </si>
  <si>
    <t>Oceľová doska 300x300x10 mm</t>
  </si>
  <si>
    <t>13 " základ O1</t>
  </si>
  <si>
    <t>13 " základ O2</t>
  </si>
  <si>
    <t>262303472.S</t>
  </si>
  <si>
    <t>Vrty pre injektáž zvislé, povrchové, D nad 156 do 195 mm, v hĺbke 0 - 25 m, v hornine III</t>
  </si>
  <si>
    <t>62</t>
  </si>
  <si>
    <t>13*(10,00) " základ O1</t>
  </si>
  <si>
    <t>13*(10,00) " základ O2</t>
  </si>
  <si>
    <t>262308412.S</t>
  </si>
  <si>
    <t>Príplatok za vrty pre injektovanie šikmé povrchové, D 156-195mm, pri úklone do 48 st., hĺbky do 25 m, hornina III</t>
  </si>
  <si>
    <t>64</t>
  </si>
  <si>
    <t>260-3*10,0*2 " odklon od zvislice 10°</t>
  </si>
  <si>
    <t>282602212.S</t>
  </si>
  <si>
    <t>Injektovanie povrchové s dvojitým obturátorom mikropilót alebo kotiev tlakom nad 0, 6 do 2,0 MPa (m)</t>
  </si>
  <si>
    <t>66</t>
  </si>
  <si>
    <t>2.10</t>
  </si>
  <si>
    <t xml:space="preserve">Zakladanie - základy </t>
  </si>
  <si>
    <t>274311114.S</t>
  </si>
  <si>
    <t>Základové pásy, prahy, vence mostných konštrukcií z betónu prostého tr. C 12/15</t>
  </si>
  <si>
    <t>72</t>
  </si>
  <si>
    <t>Podkladná vrstva</t>
  </si>
  <si>
    <t>(2,96*10,27*0,2)-(7,60*1,76*0,2)+1,11*3,2*0,2*2 " základ O1</t>
  </si>
  <si>
    <t xml:space="preserve"> (2,96*10,27*0,2)-(7,60*1,76*0,2)+1,11*3,2*0,2*2" základ O</t>
  </si>
  <si>
    <t>3,1*0,2*7,4*2" prechodové dosky</t>
  </si>
  <si>
    <t>273354111.S</t>
  </si>
  <si>
    <t>Debnenie základových dosiek mostných konštrukcií - zhotovenie</t>
  </si>
  <si>
    <t>-1795784331</t>
  </si>
  <si>
    <t>(2*7,4+2,76*2*2+1,96*2+3*2*2+0,91*2)*0,20 " podkladná vrstva _ Opora 1</t>
  </si>
  <si>
    <t>(2*7,4+2,76*2*2+1,96*2+3*2*2+0,91*2)*0,20 " podkladná vrstva _ Opora 2</t>
  </si>
  <si>
    <t xml:space="preserve">7,4*0,2*2 *2" prechodová doska </t>
  </si>
  <si>
    <t>273354211.S</t>
  </si>
  <si>
    <t>Debnenie základových dosiek mostných konštrukcií  - odstránenie</t>
  </si>
  <si>
    <t>287109920</t>
  </si>
  <si>
    <t>39</t>
  </si>
  <si>
    <t>274321118.S</t>
  </si>
  <si>
    <t>Základové pásy, prahy, vence mostných konštrukcií z betónu železového tr. C 30/37</t>
  </si>
  <si>
    <t>309021022</t>
  </si>
  <si>
    <t>2,097*7,60+2,449*(9,87-7,60) " opora O1</t>
  </si>
  <si>
    <t>2,097*7,60+2,449*(9,87-7,60) " opora O2</t>
  </si>
  <si>
    <t>40</t>
  </si>
  <si>
    <t>274354111.S</t>
  </si>
  <si>
    <t>Debnenie základových pásov mostných konštrukcií - zhotovenie</t>
  </si>
  <si>
    <t>76</t>
  </si>
  <si>
    <t>0,8*9,87+1*9,87+1*2,56*2 " základ Opora 1</t>
  </si>
  <si>
    <t>0,8*9,87+1*9,87+1*2,56*2 " základ Opora 2</t>
  </si>
  <si>
    <t>41</t>
  </si>
  <si>
    <t>274354211.S</t>
  </si>
  <si>
    <t>Debnenie základových pásov mostných konštrukcií - odstránenie</t>
  </si>
  <si>
    <t>78</t>
  </si>
  <si>
    <t>3.10</t>
  </si>
  <si>
    <t>Zvislé konštrukcie - mostné opory</t>
  </si>
  <si>
    <t>42</t>
  </si>
  <si>
    <t>334323129.S</t>
  </si>
  <si>
    <t>Mostné opory a úložné prahy z betónu železového tr. C 35/45</t>
  </si>
  <si>
    <t>-1137257349</t>
  </si>
  <si>
    <t>Opora 1</t>
  </si>
  <si>
    <t>9,87*1,45*1,22 " úložný prah</t>
  </si>
  <si>
    <t xml:space="preserve">9,87*1,153*1,45" driek opory </t>
  </si>
  <si>
    <t>Medzisúčet</t>
  </si>
  <si>
    <t>Opora 2</t>
  </si>
  <si>
    <t>9,87*1,45*1,208 " úložný prah</t>
  </si>
  <si>
    <t xml:space="preserve">9,87*1,203*1,45" driek opory </t>
  </si>
  <si>
    <t>43</t>
  </si>
  <si>
    <t>334323139.S</t>
  </si>
  <si>
    <t>Mostné krídla a záverné stienky z betónu železového tr. C 35/45</t>
  </si>
  <si>
    <t>314788484</t>
  </si>
  <si>
    <t>((1,063+1,052)*9,87)*0,5+((0,5+0,4)*0,26/2)*7,4 " záverná stienka</t>
  </si>
  <si>
    <t>(2,275+2,22)*3/2*0,71+((0,6+0,3)*0,95/2)*3+((2,237+2,181)*3/2)*0,71 " krídlo</t>
  </si>
  <si>
    <t>((1,066+1,076)*9,87)*0,5+((0,5+0,4)*0,26/2)*7,4" záverná stienka</t>
  </si>
  <si>
    <t>(2,275+2,225)*3/2*0,71+((0,6+0,3)*0,95/2)*3+((2,265+2,215)*3/2)*0,71 " krídlo</t>
  </si>
  <si>
    <t>44</t>
  </si>
  <si>
    <t>334323169.S</t>
  </si>
  <si>
    <t>Mostné bloky ložísk z betónu železového tr. C 35/45</t>
  </si>
  <si>
    <t>-1632583334</t>
  </si>
  <si>
    <t>0,4*0,45*0,25*12*2 " úložné bloky, spresniť podľa počtu nosníkov</t>
  </si>
  <si>
    <t>45</t>
  </si>
  <si>
    <t>334351112.S</t>
  </si>
  <si>
    <t>Debnenie mostných konštrukcií-opôr výšky do 20 m, zhotovenie</t>
  </si>
  <si>
    <t>8103686</t>
  </si>
  <si>
    <t>9,87*2*(1,22+1,153)+1,45*(1,153+1,222)*2 " uložný prah a diek opory</t>
  </si>
  <si>
    <t>2,3*2*3+0,71*2,3*2+0,989*3+(0,6+0,3)*0,95+0,3*3+2,3*3*2+2,3*0,71 " krídla</t>
  </si>
  <si>
    <t xml:space="preserve">2*(0,4+0,45)*0,25*12 " úložné bločky - odhad </t>
  </si>
  <si>
    <t xml:space="preserve">(1,052+1,063)*9,87+0,5*1,063+0,5*1,052+0,4*9,87+0,279*9,387 " záverný múrik </t>
  </si>
  <si>
    <t>9,87*2*(1,203+1,208)+1,45*(1,203+1,208)*2 " uložný prah a diek opory</t>
  </si>
  <si>
    <t>2,3*2*3+0,71*2,3*2+2,3*3*2+2,3*0,71 " krídla</t>
  </si>
  <si>
    <t>2*(0,4+0,45)*0,25*12 " úložné bločky - odhad</t>
  </si>
  <si>
    <t xml:space="preserve">(1,066+1,076)*9,87+0,5*1,066+0,5*1,076+0,4*9,87+0,279*7,4 " záverný múrik </t>
  </si>
  <si>
    <t>46</t>
  </si>
  <si>
    <t>334351212.S</t>
  </si>
  <si>
    <t>Debnenie mostných konštrukcií-opôr výšky do 20 m, odstránenie</t>
  </si>
  <si>
    <t>-1429129024</t>
  </si>
  <si>
    <t>47</t>
  </si>
  <si>
    <t>334362116.S</t>
  </si>
  <si>
    <t xml:space="preserve">Výstuž drieku opôr z betonárskej ocele B500 (10505) mostných konštrukcií - driek, úložný prah, základ, úložné bločky, základy </t>
  </si>
  <si>
    <t>-1497633043</t>
  </si>
  <si>
    <t>3,19+5,197</t>
  </si>
  <si>
    <t>3,19+5,173</t>
  </si>
  <si>
    <t>3.20</t>
  </si>
  <si>
    <t>Zvislé konštrukcie - rímsy</t>
  </si>
  <si>
    <t>317171121.S</t>
  </si>
  <si>
    <t>Kotvenie monolitického betónu rímsy do mostovky kotvou do vývrtu</t>
  </si>
  <si>
    <t>124</t>
  </si>
  <si>
    <t>Vrt priemeru 28 mm, hĺbka 180 mm</t>
  </si>
  <si>
    <t>Osadenie kotvy podľa projektu</t>
  </si>
  <si>
    <t>42+42" rímsa R1 + R2</t>
  </si>
  <si>
    <t>49</t>
  </si>
  <si>
    <t>309850099022</t>
  </si>
  <si>
    <t>Svorníková kotva podľa projektu - komplet, vrátane povrchovej úpravy</t>
  </si>
  <si>
    <t>126</t>
  </si>
  <si>
    <t>317321119.S</t>
  </si>
  <si>
    <t>Mostové rímsy z betónu železového triedy C 35/45</t>
  </si>
  <si>
    <t>128</t>
  </si>
  <si>
    <t>21,5*(0,80*0,22 + 0,09*(0,52-0,22)) " rímsa R1</t>
  </si>
  <si>
    <t>21,5*(1,75*0,22+0,09*(0,52-0,22)) " rímsa R2</t>
  </si>
  <si>
    <t>51</t>
  </si>
  <si>
    <t>283810004000.S</t>
  </si>
  <si>
    <t>Vlákno polypropylenové na zredukovanie tvorby trhlín vyvolaných napätiami a zmršťovaním v procese vytvrdzovania cementových poterov</t>
  </si>
  <si>
    <t>1741546792</t>
  </si>
  <si>
    <t>13,223*0,9 " množstvo 0,9 kg/m3 betónu</t>
  </si>
  <si>
    <t>317353121.S</t>
  </si>
  <si>
    <t>Debnenie mostných ríms všetkých tvarov - zhotovenie</t>
  </si>
  <si>
    <t>130</t>
  </si>
  <si>
    <t>21,5*0,22+21,5*0,52+0,8*0,22*7+0,09*0,3*7+0,3*21,5+0,09*21,5 " rímsa R1</t>
  </si>
  <si>
    <t>21,5*0,22+21,5*0,52+1,75*0,22*7+0,09*0,3*7+0,3*21,5+0,09*21,5  " rímsa R2</t>
  </si>
  <si>
    <t>53</t>
  </si>
  <si>
    <t>317353221.S</t>
  </si>
  <si>
    <t>Debnenie mostových ríms všetkých tvarov - odstránenie</t>
  </si>
  <si>
    <t>132</t>
  </si>
  <si>
    <t>317361216.S</t>
  </si>
  <si>
    <t>Výstuž mostných ríms z betonárskej ocele B500 (10505)</t>
  </si>
  <si>
    <t>134</t>
  </si>
  <si>
    <t>55</t>
  </si>
  <si>
    <t>317661161.S</t>
  </si>
  <si>
    <t xml:space="preserve">Výplň škár monolitickej rímsy na cest.mostoch tmelom polyuretanovým, š.škáry do 15mm odolný voči UV žiareniu a chloridom </t>
  </si>
  <si>
    <t>826000651</t>
  </si>
  <si>
    <t>Zhotoviť podľa detailov v projekte</t>
  </si>
  <si>
    <t>0,80+0,22+1,75+0,22+0,3*2 " pracovné škáry rezané, š. 10 mm, hĺ. 25 mm</t>
  </si>
  <si>
    <t>388995211.S</t>
  </si>
  <si>
    <t>Chránička káblov z rúr HDPE v mostnej rímse do DN 80</t>
  </si>
  <si>
    <t>138</t>
  </si>
  <si>
    <t xml:space="preserve">2*22,5 </t>
  </si>
  <si>
    <t>57</t>
  </si>
  <si>
    <t>931995111.S</t>
  </si>
  <si>
    <t>Náter v pracovnej škáre betonárskej výstuže 2x ochranný</t>
  </si>
  <si>
    <t>140</t>
  </si>
  <si>
    <t>Pracovné škáry na rímsach</t>
  </si>
  <si>
    <t>(3,14*(14+33)*0,02*0,10)</t>
  </si>
  <si>
    <t>4.10</t>
  </si>
  <si>
    <t>Nosná konštrukcia mosta</t>
  </si>
  <si>
    <t>421321239.S</t>
  </si>
  <si>
    <t>Mostné nosné konštrukcie doskové z betónu železového tr. C 35/45</t>
  </si>
  <si>
    <t>-173237775</t>
  </si>
  <si>
    <t>(0,91*(0,251+0,215)/2+1,86*(0,261+0,215)/2)*15,4</t>
  </si>
  <si>
    <t>9,87*0,2*(0,788-0,22)+9,87*0,2*(0,801-0,233)</t>
  </si>
  <si>
    <t>7,1*(0,286+0,215)/2*15,4</t>
  </si>
  <si>
    <t>59</t>
  </si>
  <si>
    <t>421351221.S</t>
  </si>
  <si>
    <t>Debnenie bočnej steny konštrukcie mostov výšky do 350 mm - zhotovenie</t>
  </si>
  <si>
    <t>144</t>
  </si>
  <si>
    <t>2*(15,4+9,87)*0,3</t>
  </si>
  <si>
    <t>421351321.S</t>
  </si>
  <si>
    <t>Debnenie bočnej steny konštrukcie mostov výšky do 350 mm - odstránenie</t>
  </si>
  <si>
    <t>146</t>
  </si>
  <si>
    <t>61</t>
  </si>
  <si>
    <t>421362126.S</t>
  </si>
  <si>
    <t>Výstuž doskového mosta z betonárskej ocele B500 (10505) mostných konštrukcií</t>
  </si>
  <si>
    <t>148</t>
  </si>
  <si>
    <t>na výkrese č.3.2.15 je odhad hmotnosť výstuže medzi škárami nosníkov</t>
  </si>
  <si>
    <t>4,07+4,8</t>
  </si>
  <si>
    <t>x423121119</t>
  </si>
  <si>
    <t>Osadenie mostného prefabrikovaného nosníka v celku na ložiská</t>
  </si>
  <si>
    <t>150</t>
  </si>
  <si>
    <t>Položka zahŕňa kompletnú manipuláciu, vrátane použita montážnych mechanizmov a  vnútrostaveniskového presunu</t>
  </si>
  <si>
    <t>Obostavaný priestor: 9,87*0,575*15 = 85,128 m3</t>
  </si>
  <si>
    <t>Počet nosníkov spresniť podľa dokumentácie na realizáciu  stavby</t>
  </si>
  <si>
    <t>63</t>
  </si>
  <si>
    <t>593830003599</t>
  </si>
  <si>
    <t>Mostné tyčové prefabrikáty, dĺžka 15,00 m , výška 0,575 m</t>
  </si>
  <si>
    <t>152</t>
  </si>
  <si>
    <t>Dodávka komplet, vrátane dopravy a VTD dodávateľa prefabrikátov</t>
  </si>
  <si>
    <t>Obostavaný priestor: 9,87*0,575*15 =85,128 m3</t>
  </si>
  <si>
    <t>x428995066</t>
  </si>
  <si>
    <t>Osadenie mostných ložísk elastomerných</t>
  </si>
  <si>
    <t>166</t>
  </si>
  <si>
    <t>Počet ložísk spresniť podľa počtu nosníkov</t>
  </si>
  <si>
    <t>65</t>
  </si>
  <si>
    <t>888390002288</t>
  </si>
  <si>
    <t>Elastomérové ložiská všesmerné</t>
  </si>
  <si>
    <t>168</t>
  </si>
  <si>
    <t>4.20</t>
  </si>
  <si>
    <t>Konštrukcie v prechodovej oblasti</t>
  </si>
  <si>
    <t>212792212.S</t>
  </si>
  <si>
    <t>Odvodnenie mostnej opory - drenážne flexibilné zvislé plastové potrubie DN 160</t>
  </si>
  <si>
    <t>174</t>
  </si>
  <si>
    <t>Vrátane tvarových kusov a výustných objektov</t>
  </si>
  <si>
    <t>2*8,775 " perforovaná časť - uloženie na podkladný betón dosky</t>
  </si>
  <si>
    <t>2*(2*2,50) " neperforovaná časť - vyvedenie na svahy opôr</t>
  </si>
  <si>
    <t>67</t>
  </si>
  <si>
    <t>274311116.S</t>
  </si>
  <si>
    <t>Základové pásy, prahy, vence mostných konštrukcií z betónu prostého tr. C 16/20</t>
  </si>
  <si>
    <t>919810675</t>
  </si>
  <si>
    <t>1,1*0,2*8,4*2" podklad pod drenážnu rúru O1 a O2</t>
  </si>
  <si>
    <t>68</t>
  </si>
  <si>
    <t>-1724874786</t>
  </si>
  <si>
    <t>1,1*8,4*2+0,2*1,1*4" základ pod drenážnu rúrku</t>
  </si>
  <si>
    <t>69</t>
  </si>
  <si>
    <t>1181007137</t>
  </si>
  <si>
    <t>70</t>
  </si>
  <si>
    <t>421321218.S</t>
  </si>
  <si>
    <t>Mostné nosné konštrukcie doskové prechodové z betónu železového tr. C 30/37</t>
  </si>
  <si>
    <t>-899626153</t>
  </si>
  <si>
    <t>7,4*0,25*3*2" prechodová doska O1 a O2</t>
  </si>
  <si>
    <t>71</t>
  </si>
  <si>
    <t>421351212.S</t>
  </si>
  <si>
    <t>Debnenie boku prechodovej dosky konštrukcie mostov - zhotovenie</t>
  </si>
  <si>
    <t>-1682771206</t>
  </si>
  <si>
    <t>7,4*0,25*2*2</t>
  </si>
  <si>
    <t>421351312.S</t>
  </si>
  <si>
    <t>Debnenie boku prechodovej dosky konštrukcie mostov - odstránenie</t>
  </si>
  <si>
    <t>-203704706</t>
  </si>
  <si>
    <t>73</t>
  </si>
  <si>
    <t>421362116.S</t>
  </si>
  <si>
    <t>Výstuž prechodovej dosky z betonárskej ocele B500 (10505) mostných konštrukcií</t>
  </si>
  <si>
    <t>-1044752984</t>
  </si>
  <si>
    <t xml:space="preserve">1,83*2 " prechodová doska </t>
  </si>
  <si>
    <t>74</t>
  </si>
  <si>
    <t>428381311.S</t>
  </si>
  <si>
    <t>Kyvný tŕň prechodovej mostnej dosky z betónu železového</t>
  </si>
  <si>
    <t>-842355852</t>
  </si>
  <si>
    <t xml:space="preserve">7,4*2 " vrubový kĺb </t>
  </si>
  <si>
    <t>75</t>
  </si>
  <si>
    <t>212971113.S</t>
  </si>
  <si>
    <t>Opláštenie drenážnych rúr filtračnou textíliou DN 160</t>
  </si>
  <si>
    <t>176</t>
  </si>
  <si>
    <t>458501112.S</t>
  </si>
  <si>
    <t>Výplňové kliny za oporou z kameniva drveného hutneného po vrstvách</t>
  </si>
  <si>
    <t>180</t>
  </si>
  <si>
    <t>Hutnený zásyp za oporami</t>
  </si>
  <si>
    <t>2*3,5*8,45+(2*1,75)/2*8,45 " opora 1</t>
  </si>
  <si>
    <t>2*3,5*8,45+(2*1,75)/2*8,45" opora 2</t>
  </si>
  <si>
    <t>77</t>
  </si>
  <si>
    <t>931992124.S</t>
  </si>
  <si>
    <t>Výplň dilatačných škár z extrudovaného polystyrénu hr. 50 mm</t>
  </si>
  <si>
    <t>-1399289064</t>
  </si>
  <si>
    <t xml:space="preserve">3*0,4*2*2" výplň medzi prechodovou doskou a krídlami </t>
  </si>
  <si>
    <t>458591111.S</t>
  </si>
  <si>
    <t>Zhotovenie výplne tesniacej vrstvy za oporou zo štrkopiesku</t>
  </si>
  <si>
    <t>1070517003</t>
  </si>
  <si>
    <t>0,15*3*2*8,4*2" tesniaca vrstva O1 a O2</t>
  </si>
  <si>
    <t>79</t>
  </si>
  <si>
    <t>583310002700.S</t>
  </si>
  <si>
    <t>Štrkopiesok frakcia 0-8 mm</t>
  </si>
  <si>
    <t>1280883759</t>
  </si>
  <si>
    <t>15,12*1,8</t>
  </si>
  <si>
    <t>80</t>
  </si>
  <si>
    <t>711133001.S</t>
  </si>
  <si>
    <t>Zhotovenie izolácie proti zemnej vlhkosti PVC fóliou položenou voľne na vodorovnej ploche so zvarením spoju</t>
  </si>
  <si>
    <t>1380819290</t>
  </si>
  <si>
    <t>3*8,4*2</t>
  </si>
  <si>
    <t>81</t>
  </si>
  <si>
    <t>283220000200.S</t>
  </si>
  <si>
    <t>Hydroizolačná fólia PVC-P, hr. 1 mm, š. 1,3 m, izolácia základov proti zemnej vlhkosti, tlakovej vode, radónu</t>
  </si>
  <si>
    <t>267437619</t>
  </si>
  <si>
    <t>50,4</t>
  </si>
  <si>
    <t>50,4*1,15 'Prepočítané koeficientom množstva</t>
  </si>
  <si>
    <t>4.50</t>
  </si>
  <si>
    <t>Terénne úpravy</t>
  </si>
  <si>
    <t>82</t>
  </si>
  <si>
    <t>767164016.S</t>
  </si>
  <si>
    <t>Montáž zábradlia kompozitného, kotvenie zboku</t>
  </si>
  <si>
    <t>274134440</t>
  </si>
  <si>
    <t>7,3" opora 1</t>
  </si>
  <si>
    <t xml:space="preserve">3,1" opora2 </t>
  </si>
  <si>
    <t>83</t>
  </si>
  <si>
    <t>631260001015.S</t>
  </si>
  <si>
    <t>Zábradlie kompozitné bez montáže s dvomi priečkami a okapovou hranou, stojka po 1200 mm, bočné ukotvenie</t>
  </si>
  <si>
    <t>266951338</t>
  </si>
  <si>
    <t>84</t>
  </si>
  <si>
    <t>451313531.S</t>
  </si>
  <si>
    <t>Podkladová vrstva z betónu prostého vodostavebného C 25/30 pod dlažbu hr.nad 150 do 200 mm</t>
  </si>
  <si>
    <t>188</t>
  </si>
  <si>
    <t>Podklad pod schodiskové bloky</t>
  </si>
  <si>
    <t>7,3*0,75 " pri opore 1</t>
  </si>
  <si>
    <t>3,1*0,75 " pri opore 2</t>
  </si>
  <si>
    <t>85</t>
  </si>
  <si>
    <t>936121121.S</t>
  </si>
  <si>
    <t>Osadenie drobného mostného vybavenia z betónových dielcov, hmotnosti jednotlivo do 0,5 t</t>
  </si>
  <si>
    <t>95253625</t>
  </si>
  <si>
    <t>86</t>
  </si>
  <si>
    <t>BS75S</t>
  </si>
  <si>
    <t>BLOK schod 75x35x15 cm SIVÁ</t>
  </si>
  <si>
    <t>804060554</t>
  </si>
  <si>
    <t>87</t>
  </si>
  <si>
    <t>452318510.S</t>
  </si>
  <si>
    <t>Zaisťovací prah z betónu prostého vodostavebného melioračných kanálov s pätkami alebo bez pätiek</t>
  </si>
  <si>
    <t>-1448231798</t>
  </si>
  <si>
    <t xml:space="preserve"> (5,3+14,8+5,2)*0,6*0,8" prahy na svahu pri opore 1</t>
  </si>
  <si>
    <t>(5*2+14,8)*0,6*0,8 " prahy na svahu pri opore 2</t>
  </si>
  <si>
    <t>88</t>
  </si>
  <si>
    <t>465511523.S</t>
  </si>
  <si>
    <t>Dlažba kladená do malty s vyplnením škár maltou MC 10 a s vyškárovaním maltou MCS nad 20 m2, hr. 300 mm</t>
  </si>
  <si>
    <t>-798804718</t>
  </si>
  <si>
    <t>120" opora 1</t>
  </si>
  <si>
    <t>160" opora 2</t>
  </si>
  <si>
    <t>89</t>
  </si>
  <si>
    <t>917862111.S</t>
  </si>
  <si>
    <t>Osadenie obrubníka betónového stojatého do lôžka z betónu prosteho tr. C 12/15 s bočnou oporou</t>
  </si>
  <si>
    <t>202</t>
  </si>
  <si>
    <t>Lemovanie dlažby + betónovej krajnice</t>
  </si>
  <si>
    <t>90</t>
  </si>
  <si>
    <t>592170001800.S</t>
  </si>
  <si>
    <t>Obrubník parkový, lxšxv 1000x50x200 mm, prírodný</t>
  </si>
  <si>
    <t>-495215366</t>
  </si>
  <si>
    <t>18*1,05 'Prepočítané koeficientom množstva</t>
  </si>
  <si>
    <t>91</t>
  </si>
  <si>
    <t>238317024</t>
  </si>
  <si>
    <t>Lemovanie obslužných schodísk a dlažby</t>
  </si>
  <si>
    <t>2*7,3+1 " schodisko pri opore 1</t>
  </si>
  <si>
    <t>2*3,1+1 " schodislo pri opore 2</t>
  </si>
  <si>
    <t>21 " ukončenie dlažba</t>
  </si>
  <si>
    <t>92</t>
  </si>
  <si>
    <t>592170000900.S</t>
  </si>
  <si>
    <t>Obrubník cestný bez skosenia rovný, lxšxv 1000x150x260 mm</t>
  </si>
  <si>
    <t>703889649</t>
  </si>
  <si>
    <t>43,8</t>
  </si>
  <si>
    <t>43,8*1,05 'Prepočítané koeficientom množstva</t>
  </si>
  <si>
    <t>Komunikácie - chodník k dočasnej lávke</t>
  </si>
  <si>
    <t>93</t>
  </si>
  <si>
    <t>-866206673</t>
  </si>
  <si>
    <t xml:space="preserve">10,84+(11,72+4,1)*1,5 " preložený chodník </t>
  </si>
  <si>
    <t>94</t>
  </si>
  <si>
    <t>577154231.S</t>
  </si>
  <si>
    <t>Asfaltový betón vrstva obrusná AC 11 O v pruhu š. do 3 m z nemodifik. asfaltu tr. II, po zhutnení hr. 60 mm</t>
  </si>
  <si>
    <t>1522095296</t>
  </si>
  <si>
    <t>95</t>
  </si>
  <si>
    <t>564281111.S</t>
  </si>
  <si>
    <t>Podklad alebo podsyp zo štrkopiesku s rozprestretím, vlhčením a zhutnením, po zhutnení hr. 300 mm</t>
  </si>
  <si>
    <t>1906113501</t>
  </si>
  <si>
    <t>34,57*1,1 " podkladná vrtva na preloženú lávku</t>
  </si>
  <si>
    <t>96</t>
  </si>
  <si>
    <t>271571111.S</t>
  </si>
  <si>
    <t>Vankúše zhutnené pod základy zo štrkopiesku</t>
  </si>
  <si>
    <t>-2010936066</t>
  </si>
  <si>
    <t>3*0,3*2,5*2 " lôžko pod cestné panely</t>
  </si>
  <si>
    <t>97</t>
  </si>
  <si>
    <t>584121111.S</t>
  </si>
  <si>
    <t>Osadenie cestných panelov zo železového betónu, so zhotovením podkladu z kam. ťaženého do hr. 40 mm</t>
  </si>
  <si>
    <t>-1716878253</t>
  </si>
  <si>
    <t xml:space="preserve">3*2*2 " panely pri dočasnej lávke </t>
  </si>
  <si>
    <t>98</t>
  </si>
  <si>
    <t>593810000600.S</t>
  </si>
  <si>
    <t>Cestný panel IZD 300/200/15 JP 6 ton, lxšxv 3000x2000x150 mm</t>
  </si>
  <si>
    <t>-1332669411</t>
  </si>
  <si>
    <t xml:space="preserve">3*2 " dočasná lávka </t>
  </si>
  <si>
    <t>6*0,2244 'Prepočítané koeficientom množstva</t>
  </si>
  <si>
    <t>5.10</t>
  </si>
  <si>
    <t>Komunikácie - vozovka na moste</t>
  </si>
  <si>
    <t>99</t>
  </si>
  <si>
    <t>577134251.S</t>
  </si>
  <si>
    <t>Asfaltový betón vrstva obrusná AC 11 O v pruhu š. do 3 m z modifik. asfaltu tr. I, po zhutnení hr. 40 mm</t>
  </si>
  <si>
    <t>206</t>
  </si>
  <si>
    <t>14,9*7,50 " vozovka na moste - kryt</t>
  </si>
  <si>
    <t>100</t>
  </si>
  <si>
    <t>-1575567128</t>
  </si>
  <si>
    <t>101</t>
  </si>
  <si>
    <t>573231105.S</t>
  </si>
  <si>
    <t>Postrek asfaltový spojovací bez posypu kamenivom z cestnej emulzie v množstve 0,30 kg/m2</t>
  </si>
  <si>
    <t>-1857513750</t>
  </si>
  <si>
    <t>102</t>
  </si>
  <si>
    <t>577144251.S</t>
  </si>
  <si>
    <t>Asfaltový betón vrstva obrusná AC 11 O v pruhu š. do 3 m z modifik. asfaltu tr. I, po zhutnení hr. 45 mm</t>
  </si>
  <si>
    <t>208</t>
  </si>
  <si>
    <t>14,9*7,50 " vozovka na moste - ochranná vrstva</t>
  </si>
  <si>
    <t>103</t>
  </si>
  <si>
    <t>919726532.S</t>
  </si>
  <si>
    <t>Tesnenie dilatačných škár zálievkou za studena pre komôrku s tesniacim profilom š. 20 mm hl. 40 mm</t>
  </si>
  <si>
    <t>210</t>
  </si>
  <si>
    <t>2*22,5 " styk vozovka - rímsa - horná vrstva škáry</t>
  </si>
  <si>
    <t>104</t>
  </si>
  <si>
    <t>919726564.S</t>
  </si>
  <si>
    <t>Tesnenie dilatačných škár zálievkou za studena pre komôrku bez tesniaceho profilu š. 20 mm hl. 40 mm</t>
  </si>
  <si>
    <t>212</t>
  </si>
  <si>
    <t>2*22,5 " styk vozovka - rímsa - dolná vrstva škáry</t>
  </si>
  <si>
    <t>6.10</t>
  </si>
  <si>
    <t>Úpravy povrchov - čistenie a sanácia</t>
  </si>
  <si>
    <t>105</t>
  </si>
  <si>
    <t>938902032.S</t>
  </si>
  <si>
    <t>Otryskanie degradovaného betónu vodou do 50 mm</t>
  </si>
  <si>
    <t>214</t>
  </si>
  <si>
    <t xml:space="preserve">Pôvodné konštrukcie po obdúraní </t>
  </si>
  <si>
    <t xml:space="preserve">7,6*2*2 " základ - odhad </t>
  </si>
  <si>
    <t>106</t>
  </si>
  <si>
    <t>622661335.S</t>
  </si>
  <si>
    <t>Zjednocujúci náter betónových konštrukcií</t>
  </si>
  <si>
    <t>224</t>
  </si>
  <si>
    <t>0,575*15,4*2"bok nosnej konštrukcie</t>
  </si>
  <si>
    <t>9,87*15,4+1,5*9,87*2+(1,5*3,5)/2*2*2" podhľadová časť mosta</t>
  </si>
  <si>
    <t>0,52*21,5*2+0,09*21,5*2 " rímsy R1 a R2</t>
  </si>
  <si>
    <t>9.10</t>
  </si>
  <si>
    <t>Búracie práce - vozovka</t>
  </si>
  <si>
    <t>107</t>
  </si>
  <si>
    <t>113106211.S</t>
  </si>
  <si>
    <t>Rozoberanie dlažby vozoviek v ploche do 200 m2 z veľkých kociek kameniva,  -0,41700t</t>
  </si>
  <si>
    <t>-2093995156</t>
  </si>
  <si>
    <t xml:space="preserve">6,23*15,06 </t>
  </si>
  <si>
    <t>108</t>
  </si>
  <si>
    <t>113107143.S</t>
  </si>
  <si>
    <t>Odstránenie krytu asfaltového v ploche do 200 m2, hr. nad 100 do 150 mm,  -0,37500t</t>
  </si>
  <si>
    <t>1878643410</t>
  </si>
  <si>
    <t>109</t>
  </si>
  <si>
    <t>232</t>
  </si>
  <si>
    <t>34,13*0,06*2,45+10,04*0,06*2,45 " búranie asfaltových vrstiev k dočasnej lávke</t>
  </si>
  <si>
    <t>93,824*0,15*2,4 " asfaltový kryt</t>
  </si>
  <si>
    <t xml:space="preserve">Medzisúčet - bitúmenové zmesi </t>
  </si>
  <si>
    <t>93,824*0,1*2,2" betónová dlažba</t>
  </si>
  <si>
    <t xml:space="preserve">Medzisúčet - betón, tehly, dlaždice, ostatné </t>
  </si>
  <si>
    <t>110</t>
  </si>
  <si>
    <t>234</t>
  </si>
  <si>
    <t>60,911*(15-1)</t>
  </si>
  <si>
    <t>111</t>
  </si>
  <si>
    <t>Poplatok za skladovanie - betón, tehly, dlaždice (17 01) ostatné</t>
  </si>
  <si>
    <t>236</t>
  </si>
  <si>
    <t>112</t>
  </si>
  <si>
    <t>238</t>
  </si>
  <si>
    <t>9.20</t>
  </si>
  <si>
    <t>Búracie práce - most</t>
  </si>
  <si>
    <t>113</t>
  </si>
  <si>
    <t>961051111.S</t>
  </si>
  <si>
    <t>Búranie mostných základov, muriva a pilierov alebo nosných konštrukcií zo železobetónu,  -2,40000t</t>
  </si>
  <si>
    <t>242</t>
  </si>
  <si>
    <t>21,5*0,45*(0,53+0,5) " rímsy</t>
  </si>
  <si>
    <t>15,06*7,26 *0,2" vyrovnávací betón</t>
  </si>
  <si>
    <t xml:space="preserve">15,06*7,26*0,65 " železobetónová doska </t>
  </si>
  <si>
    <t>2*(2,55*1,2*7,26) " úložné prahy opôr</t>
  </si>
  <si>
    <t>2*(0,60*0,70*7,26) " priečniky, záverné múriky</t>
  </si>
  <si>
    <t>4*4,20 " krídla - odhad</t>
  </si>
  <si>
    <t>114</t>
  </si>
  <si>
    <t>966075141.S</t>
  </si>
  <si>
    <t>Odstránenie konštrukcií na mostoch kamenných alebo betónových kovového zábradlia v celku,  -0,01800t</t>
  </si>
  <si>
    <t>248</t>
  </si>
  <si>
    <t>21*2 " na rímsach</t>
  </si>
  <si>
    <t>115</t>
  </si>
  <si>
    <t>966077111.S</t>
  </si>
  <si>
    <t>Odstránenie doplnkových oceľov. konštrukcií hmotnosti jednotlivo do 20 kg,  -0,08000t</t>
  </si>
  <si>
    <t>1570798058</t>
  </si>
  <si>
    <t>odhad - oplechovanie hr. plechu 0,6 m</t>
  </si>
  <si>
    <t>16*2</t>
  </si>
  <si>
    <t>116</t>
  </si>
  <si>
    <t>978071251.S</t>
  </si>
  <si>
    <t>Odsekanie a odstránenie izolácie lepenkovej vodorovnej,  -0,07300t</t>
  </si>
  <si>
    <t>256</t>
  </si>
  <si>
    <t>15,06*7,26" izolácia na moste</t>
  </si>
  <si>
    <t>117</t>
  </si>
  <si>
    <t>979082113.S</t>
  </si>
  <si>
    <t>Vodorovná doprava sutiny, so zložením a hrubým urovnaním, na vzdialenosť do 1000 m</t>
  </si>
  <si>
    <t>732766256</t>
  </si>
  <si>
    <t>Búranie mosta</t>
  </si>
  <si>
    <t>109,336*0,005 " asfaltová izolácia mosta</t>
  </si>
  <si>
    <t>Medzisúčet - bitúmenové zmesi</t>
  </si>
  <si>
    <t>170,23*2,4 " búrané časti  mosta z betónu</t>
  </si>
  <si>
    <t>Medzisúčet - betón, tehly, dlaždice, ostatné -</t>
  </si>
  <si>
    <t xml:space="preserve">7 " lávka - odhad </t>
  </si>
  <si>
    <t xml:space="preserve">15,06*(0,42+0,2+0,2)*2*0,006*7,850 " oplechovanie na rímsach - odhad </t>
  </si>
  <si>
    <t>42*0,018 " zábradlie na moste</t>
  </si>
  <si>
    <t xml:space="preserve">Medzisúčet - kovy </t>
  </si>
  <si>
    <t>118</t>
  </si>
  <si>
    <t>979082119.S</t>
  </si>
  <si>
    <t>Príplatok k cene za každých ďalších i začatých 1000 m nad 1000 m pre vodorovnú dopravu sutiny</t>
  </si>
  <si>
    <t>260</t>
  </si>
  <si>
    <t>418,478*(15-1)</t>
  </si>
  <si>
    <t>119</t>
  </si>
  <si>
    <t>979087112.S</t>
  </si>
  <si>
    <t>Nakladanie na dopravný prostriedok pre vodorovnú dopravu sutiny</t>
  </si>
  <si>
    <t>262</t>
  </si>
  <si>
    <t>418,018</t>
  </si>
  <si>
    <t>120</t>
  </si>
  <si>
    <t>264</t>
  </si>
  <si>
    <t>121</t>
  </si>
  <si>
    <t>266</t>
  </si>
  <si>
    <t>9.30</t>
  </si>
  <si>
    <t>Odvodnenie mosta</t>
  </si>
  <si>
    <t>122</t>
  </si>
  <si>
    <t>451478011.S</t>
  </si>
  <si>
    <t>Podkladová vrstva plastbetónová drenážna na moste</t>
  </si>
  <si>
    <t>270</t>
  </si>
  <si>
    <t>2*(14,2+7,1)*0,100*0,045 " drenážny kanálik</t>
  </si>
  <si>
    <t>4*(0,55*0,80-0,30*0,50)*0,045 " osadenie odvodňovačov (vpustí)</t>
  </si>
  <si>
    <t>4*0,450*0,450*0,050 " osadenie odvodňovacích tvaroviek</t>
  </si>
  <si>
    <t>123</t>
  </si>
  <si>
    <t>936941221.S</t>
  </si>
  <si>
    <t>Osadenie nerezového odvodňovača mostovky do plastbetónu</t>
  </si>
  <si>
    <t>272</t>
  </si>
  <si>
    <t>552410006200.S</t>
  </si>
  <si>
    <t>Antikoro trubička na odvodnenie izolácie, zvislá, DN 50, dĺ. 1500 mm pre mostný odvodňovač</t>
  </si>
  <si>
    <t>274</t>
  </si>
  <si>
    <t>125</t>
  </si>
  <si>
    <t>936942122.S</t>
  </si>
  <si>
    <t>Osadenie mostnej vpusti 300/500 mm</t>
  </si>
  <si>
    <t>276</t>
  </si>
  <si>
    <t>552410004100.S</t>
  </si>
  <si>
    <t>Mostný odvodňovač-vpust HSD-2, odtok DN 150 zvislý, 300x500 mm, liatinový s prírubou na nalepenie</t>
  </si>
  <si>
    <t>278</t>
  </si>
  <si>
    <t>127</t>
  </si>
  <si>
    <t>280</t>
  </si>
  <si>
    <t>552410007200.S</t>
  </si>
  <si>
    <t>Závesné hrdlo, antikorové, zvislé HSD-2, DN 150, dĺ. 1500 mm pre mostný odvodňovač</t>
  </si>
  <si>
    <t>282</t>
  </si>
  <si>
    <t>9.40</t>
  </si>
  <si>
    <t>Bezpečnostné a dilatačné zariadenia</t>
  </si>
  <si>
    <t>129</t>
  </si>
  <si>
    <t>911334122.S</t>
  </si>
  <si>
    <t>Zvodidlo oceľové zábradlové ZSNH4/H2 kotvené do rímsy s výplňou zo zvislých tyčí</t>
  </si>
  <si>
    <t>284</t>
  </si>
  <si>
    <t xml:space="preserve">22,5+4,55 " zábradelný systém  - rímsa R1, vrátane nábehov </t>
  </si>
  <si>
    <t>911334516.S</t>
  </si>
  <si>
    <t>Dilatácie zábradlové výplne zo zvarovanej siete s elektricky izolovaným stykom</t>
  </si>
  <si>
    <t>286</t>
  </si>
  <si>
    <t>131</t>
  </si>
  <si>
    <t>931941131.S</t>
  </si>
  <si>
    <t>Zhotovenie dilatačného mostného záveru asfaltového š. 500m</t>
  </si>
  <si>
    <t>288</t>
  </si>
  <si>
    <t>Komplet, vrátane zálievok</t>
  </si>
  <si>
    <t>2*10,05</t>
  </si>
  <si>
    <t>998550018704</t>
  </si>
  <si>
    <t>Asfaltový mostný záver- výplň vybratia, krycí plech , pretesnenie dilatácie</t>
  </si>
  <si>
    <t>290</t>
  </si>
  <si>
    <t>vrátane krycích plechov s antikoróznou úpravou na rímsach (4ks)</t>
  </si>
  <si>
    <t>20,1</t>
  </si>
  <si>
    <t>133</t>
  </si>
  <si>
    <t>767995215.S</t>
  </si>
  <si>
    <t>Výroba atypického zábradlia rovného z rúrok</t>
  </si>
  <si>
    <t>-152880750</t>
  </si>
  <si>
    <t>767995105.S</t>
  </si>
  <si>
    <t>Montáž ostatných atypických kovových stavebných doplnkových konštrukcií nad 50 do 100 kg</t>
  </si>
  <si>
    <t>-1476288228</t>
  </si>
  <si>
    <t>135</t>
  </si>
  <si>
    <t>553520002100.S</t>
  </si>
  <si>
    <t xml:space="preserve">Zábradlie na balkóny a lodžie, vertikálna výplň, oceĺové vrátane povechovej úpravy </t>
  </si>
  <si>
    <t>-1855483915</t>
  </si>
  <si>
    <t>136</t>
  </si>
  <si>
    <t>279313713.S</t>
  </si>
  <si>
    <t>Betón základových múrov, prostý tr. C 35/45</t>
  </si>
  <si>
    <t>1043145984</t>
  </si>
  <si>
    <t>0,8*1,4*0,5+2*0,8*0,5" betónový blok na kotvenie nábehu zábradelného zvodidla s metličkovou úpravou</t>
  </si>
  <si>
    <t>9.50</t>
  </si>
  <si>
    <t>Ostatné konštrukcie a práce</t>
  </si>
  <si>
    <t>137</t>
  </si>
  <si>
    <t>914112111.S</t>
  </si>
  <si>
    <t>Tabuľka s označením evidenčného a identifkačného čísla mostu</t>
  </si>
  <si>
    <t>292</t>
  </si>
  <si>
    <t>914112115</t>
  </si>
  <si>
    <t>Vyznačenie roku ukončenia výstavby - vloženie matrice do debnenia</t>
  </si>
  <si>
    <t>294</t>
  </si>
  <si>
    <t>PSV</t>
  </si>
  <si>
    <t>Práce a dodávky PSV</t>
  </si>
  <si>
    <t>711.1</t>
  </si>
  <si>
    <t>Izolácia mostovky</t>
  </si>
  <si>
    <t>139</t>
  </si>
  <si>
    <t>711311111.S</t>
  </si>
  <si>
    <t>Zhotovenie izolácie kotviaco - impregnačného náteru z epoxidovej živice s posypom kremičitým pieskom cestných mostoviek</t>
  </si>
  <si>
    <t>296</t>
  </si>
  <si>
    <t>Podľa TKP časť 22 súčasť zapečaťujúcej vrstvy</t>
  </si>
  <si>
    <t>(15,4)*10,05 " izolovaná plocha, spotreba 0,5 kg/m2</t>
  </si>
  <si>
    <t>711311121.S</t>
  </si>
  <si>
    <t>Zhotovenie izolácie uzatváracieho náteru z epoxidovej živice cestných mostoviek</t>
  </si>
  <si>
    <t>298</t>
  </si>
  <si>
    <t>141</t>
  </si>
  <si>
    <t>245610001522</t>
  </si>
  <si>
    <t>Náter kotviaco impregnačný a uzatvárací - náterový systém na báze epoxidových živíc</t>
  </si>
  <si>
    <t>300</t>
  </si>
  <si>
    <t>154,77*(0,5+0,5)"spotreba 0,5 kg/m2 a 0,5 kg/m2</t>
  </si>
  <si>
    <t>142</t>
  </si>
  <si>
    <t>711341111.S</t>
  </si>
  <si>
    <t>Zhotovenie izolácie NAIP pritavením cestných mostoviek</t>
  </si>
  <si>
    <t>302</t>
  </si>
  <si>
    <t>(15,4+2*0,5)*7,50 " nová spriahovacia doska + presahy</t>
  </si>
  <si>
    <t xml:space="preserve">2*15,4*(0,815+1,765-0,09*2) +2*15,4*0,1" ochranná vrstva pod rímsami </t>
  </si>
  <si>
    <t>143</t>
  </si>
  <si>
    <t>628340000135</t>
  </si>
  <si>
    <t>Pás asfaltový nataviteľný pre mosty</t>
  </si>
  <si>
    <t>304</t>
  </si>
  <si>
    <t>200*1,15 "Prepočítané koeficientom množstva</t>
  </si>
  <si>
    <t>938902051.S</t>
  </si>
  <si>
    <t>Očistenie povrchu betónových konštrukcií otryskaním - pod izoláciu</t>
  </si>
  <si>
    <t>308</t>
  </si>
  <si>
    <t>(15,4+2*0,5)*10,05 " izolovaná plocha mosta</t>
  </si>
  <si>
    <t>711.2</t>
  </si>
  <si>
    <t>Izolácia spodnej stavby</t>
  </si>
  <si>
    <t>145</t>
  </si>
  <si>
    <t>711111001.S</t>
  </si>
  <si>
    <t>Zhotovenie izolácie proti zemnej vlhkosti vodorovná náterom penetračným za studena</t>
  </si>
  <si>
    <t>310</t>
  </si>
  <si>
    <t>2*7,40*3,00 " prechodové dosky - opory 1 a 2</t>
  </si>
  <si>
    <t>711112001.S</t>
  </si>
  <si>
    <t>Zhotovenie  izolácie proti zemnej vlhkosti zvislá penetračným náterom za studena</t>
  </si>
  <si>
    <t>312</t>
  </si>
  <si>
    <t>2*((7,40+2*3,00)*0,25) " odľahčujúce dosky - opory 1 a 2</t>
  </si>
  <si>
    <t>2*(8,4+4) " rubová strana  - opory 1 a 2</t>
  </si>
  <si>
    <t>(1,658+1,603)*3/2+0,3*3+0,989*3+(2,237+2,181)*3/2+0,71*2,179+(0,3+0,6)*0,95/2+0,71*2,181+2,209*3/2+2,22*3/2  " krídla - opory 1</t>
  </si>
  <si>
    <t>(1,658+1,607)*3/2+0,3*3+0,989*3+(2,237+2,187)*3/2+0,71*2,225+(0,3+0,6)*0,95/2+0,71*2,187 +2,215*3/2+2,225*3/2 " krídla - opory 2</t>
  </si>
  <si>
    <t>2*(2,203*9,87+1,11*9,87)" základy + driek O1+O2</t>
  </si>
  <si>
    <t>147</t>
  </si>
  <si>
    <t>246170000900.S</t>
  </si>
  <si>
    <t>Lak asfaltový penetračný</t>
  </si>
  <si>
    <t>1359933971</t>
  </si>
  <si>
    <t>(44,4+148,071)*0,003</t>
  </si>
  <si>
    <t>711111002.S</t>
  </si>
  <si>
    <t>Zhotovenie izolácie proti zemnej vlhkosti vodorovná asfaltovým lakom za studena</t>
  </si>
  <si>
    <t>316</t>
  </si>
  <si>
    <t>2*7,40*3,00 *2" prechodové dosky - opory 1 a 2</t>
  </si>
  <si>
    <t>149</t>
  </si>
  <si>
    <t>711112002.S</t>
  </si>
  <si>
    <t>Zhotovenie  izolácie proti zemnej vlhkosti zvislá asfaltovým lakom za studena</t>
  </si>
  <si>
    <t>318</t>
  </si>
  <si>
    <t>148,071*2 " dvojnásobný náter</t>
  </si>
  <si>
    <t>246170001000</t>
  </si>
  <si>
    <t>Lak asfaltový ALT-RENOLAK SN v sudoch</t>
  </si>
  <si>
    <t>-182354189</t>
  </si>
  <si>
    <t>(88,8+296,142)*0,003</t>
  </si>
  <si>
    <t>151</t>
  </si>
  <si>
    <t>711745567.S</t>
  </si>
  <si>
    <t>Zhotovenie detailov pásmi pritavením spojov obrátených alebo spätných so zosilnením r.š. 500 m - pracovná škára</t>
  </si>
  <si>
    <t>-869509985</t>
  </si>
  <si>
    <t>9,87*2 " styk základový pás + driek O1 a O2</t>
  </si>
  <si>
    <t>8,4*2*3 " pracovná škára na oporách š=300 mm</t>
  </si>
  <si>
    <t>628310000800.S</t>
  </si>
  <si>
    <t>Pás asfaltový s jemným posypom hr. 4,0 mm vystužený vložkou zo sklenenej tkaniny</t>
  </si>
  <si>
    <t>326</t>
  </si>
  <si>
    <t>Na prekrytie + 15 %</t>
  </si>
  <si>
    <t>9,87*2*0,4*1,15 " styk základový pás + driek O1 a O2</t>
  </si>
  <si>
    <t>8,4*2*3*0,3*1,15 " pracovná škára na oporách š=300 mm</t>
  </si>
  <si>
    <t>153</t>
  </si>
  <si>
    <t>627471154.S</t>
  </si>
  <si>
    <t xml:space="preserve">Reprofilácia stien sanačnou maltou, 2 vrstvy hr. 50 mm  fabión zo sanačnej malty _ detail "3" , výkres č.6 </t>
  </si>
  <si>
    <t>-1879629801</t>
  </si>
  <si>
    <t>2*9,87*0,05</t>
  </si>
  <si>
    <t>711</t>
  </si>
  <si>
    <t>Izolácie proti vode a vlhkosti - pološná drenáž</t>
  </si>
  <si>
    <t>154</t>
  </si>
  <si>
    <t>289971731.S</t>
  </si>
  <si>
    <t>Drenážne geosyntetiká pre odvodnenie a stabilizáciu podkladu, geokompozit obojstranne laminovaný geotextíliou, sklon do 1:5</t>
  </si>
  <si>
    <t>2047396469</t>
  </si>
  <si>
    <t>8,4*1,2*2 " opora 1 a opora 2</t>
  </si>
  <si>
    <t>767</t>
  </si>
  <si>
    <t>Konštrukcie doplnkové kovové</t>
  </si>
  <si>
    <t>155</t>
  </si>
  <si>
    <t>767995108.S</t>
  </si>
  <si>
    <t>Montáž ostatných atypických kovových stavebných doplnkových konštrukcií nad 500 kg - existujúca lávka pre peších - presun s mobilnými žeriavmi</t>
  </si>
  <si>
    <t>-319057720</t>
  </si>
  <si>
    <t>7000" odhad</t>
  </si>
  <si>
    <t>156</t>
  </si>
  <si>
    <t>767996805.S</t>
  </si>
  <si>
    <t xml:space="preserve">Demontáž ostatných doplnkov stavieb s hmotnosťou jednotlivých dielov konšt. nad 500 kg,  -0,00100t - z pôvodnej polohy a po realizácii stavby </t>
  </si>
  <si>
    <t>-1890120114</t>
  </si>
  <si>
    <t>" demontáž existujúcej lávka - premiestnenie do 15 km - uloženie na miesta podľa požiadaviek správcu</t>
  </si>
  <si>
    <t>7000 " odhad</t>
  </si>
  <si>
    <t>157</t>
  </si>
  <si>
    <t>000200011.S</t>
  </si>
  <si>
    <t>Prieskumné práce - geologický prieskum inžiniersko-geologický a geotechnický</t>
  </si>
  <si>
    <t>1541155454</t>
  </si>
  <si>
    <t>1" 1 ks prieskumny vrt 20 m</t>
  </si>
  <si>
    <t>158</t>
  </si>
  <si>
    <t>000400021.S</t>
  </si>
  <si>
    <t xml:space="preserve">Projektové práce - stavebná časť (stavebné objekty vrátane ich technického vybavenia). náklady na vypracovanie realizačnej dokumentácie - DVP + VTD </t>
  </si>
  <si>
    <t>-1209904863</t>
  </si>
  <si>
    <t>159</t>
  </si>
  <si>
    <t>-402007314</t>
  </si>
  <si>
    <t>160</t>
  </si>
  <si>
    <t>001000033.S</t>
  </si>
  <si>
    <t xml:space="preserve">Realizácia 1. hlavná prehliadka mosta </t>
  </si>
  <si>
    <t>-169066360</t>
  </si>
  <si>
    <t>161</t>
  </si>
  <si>
    <t>001000633</t>
  </si>
  <si>
    <t>Zaťažovacia skúška mikropilóty na overenie tlakovej odolnosti</t>
  </si>
  <si>
    <t>328</t>
  </si>
  <si>
    <t xml:space="preserve">2 " poloha pilóty podľa projektu </t>
  </si>
  <si>
    <t>SO 601 - Prekládka kábla Slovak Telecom</t>
  </si>
  <si>
    <t>M - Práce a dodávky M</t>
  </si>
  <si>
    <t xml:space="preserve">    21-M - Elektromontáže</t>
  </si>
  <si>
    <t xml:space="preserve">    22-M - Montáže oznamovacích a zabezpečovacích zariadení</t>
  </si>
  <si>
    <t xml:space="preserve">    46-M - Zemné práce vykonávané pri externých montážnych prácach</t>
  </si>
  <si>
    <t>HZS - Hodinové zúčtovacie sadzby</t>
  </si>
  <si>
    <t>Práce a dodávky M</t>
  </si>
  <si>
    <t>21-M</t>
  </si>
  <si>
    <t>Elektromontáže</t>
  </si>
  <si>
    <t>210020669.1</t>
  </si>
  <si>
    <t>Nosné lano, HDPE chránička D 80 mm a nosná konštrukcia pre dočasné vyvesenie kábla - komplet montáž, demontáž, materiál</t>
  </si>
  <si>
    <t>Dočasnú nosnú konštrukciu spresniť podľa DVP</t>
  </si>
  <si>
    <t>22-M</t>
  </si>
  <si>
    <t>Montáže oznamovacích a zabezpečovacích zariadení</t>
  </si>
  <si>
    <t>220060751.S</t>
  </si>
  <si>
    <t>Montáž(ručné zatiahnutie) do tvár.trasy alebo kanálika voľne uloženého kábla-TCEKE do 150 XN 0,8 mm</t>
  </si>
  <si>
    <t>43 " kábel TCEPKPFLE 50XN 0,6 - dočasné zatiahnutie</t>
  </si>
  <si>
    <t xml:space="preserve">43 " kábel TCEPKPFLE 50XN 0,6 - demontáž z dočasného uloženia </t>
  </si>
  <si>
    <t>42 " kábel TCEPKPFLE 50XN 0,6 - definitívne uloženie</t>
  </si>
  <si>
    <t>341240010100.S</t>
  </si>
  <si>
    <t>Kábel medený telefónny TCEPKPFLE 50xNx0,6 mm</t>
  </si>
  <si>
    <t>-982179786</t>
  </si>
  <si>
    <t>220070037.1</t>
  </si>
  <si>
    <t>Montáž spojky rovnej - typ NITTO JCSA 300</t>
  </si>
  <si>
    <t>2 " trvalá</t>
  </si>
  <si>
    <t>1 " dočasná</t>
  </si>
  <si>
    <t>345820000605</t>
  </si>
  <si>
    <t>Spojka pre telekomunikačné káble rovná NITTO JCSA 300</t>
  </si>
  <si>
    <t>220111499.1</t>
  </si>
  <si>
    <t>Ostatné súvisiace montážne práce a materiál - komplet</t>
  </si>
  <si>
    <t>Príprava káblov, meranie dĺžok, rezanie</t>
  </si>
  <si>
    <t>Preskúšanie elektrických hodnôt kábla pred montážou</t>
  </si>
  <si>
    <t>Meranie na miestnom oznamovacom kábli po montáži</t>
  </si>
  <si>
    <t>Vyplnenie meracieho protokolu</t>
  </si>
  <si>
    <t>Ostatné nešpecifikované práce</t>
  </si>
  <si>
    <t>46-M</t>
  </si>
  <si>
    <t>Zemné práce vykonávané pri externých montážnych prácach</t>
  </si>
  <si>
    <t>460200163.S</t>
  </si>
  <si>
    <t>Hĺbenie káblovej ryhy ručne 35 cm širokej a 80 cm hlbokej, v zemine triedy 3</t>
  </si>
  <si>
    <t>14 " napojenie preložky</t>
  </si>
  <si>
    <t>460420021.S</t>
  </si>
  <si>
    <t>Zriadenie, rekonšt. káblového lôžka z piesku bez zakrytia, v ryhe šír. do 65 cm, hrúbky vrstvy 5 cm</t>
  </si>
  <si>
    <t>14 " ryha š. 35 cm - objem piesku 0,35*0,30*14 = 0,74 m3</t>
  </si>
  <si>
    <t>583310000300.S</t>
  </si>
  <si>
    <t>Kamenivo ťažené drobné frakcia 0-2 mm</t>
  </si>
  <si>
    <t>0,74*2</t>
  </si>
  <si>
    <t>460490012.S</t>
  </si>
  <si>
    <t>Rozvinutie a uloženie výstražnej fólie z PE do ryhy, šírka do 33 cm</t>
  </si>
  <si>
    <t>283230008000</t>
  </si>
  <si>
    <t>Výstražná fólia PE, šxhr 300x0,08 mm, farba oranžová</t>
  </si>
  <si>
    <t>460510031.S</t>
  </si>
  <si>
    <t>Úplné zriadenie a osadenie káblového priestupu z polypropylénových rúr do D 125/14,0 bez zemných prác</t>
  </si>
  <si>
    <t>286130031200.S</t>
  </si>
  <si>
    <t>Rúra HDPE na vodu PE100 PN10 SDR17 90x5,4x12 m</t>
  </si>
  <si>
    <t>26419645</t>
  </si>
  <si>
    <t>460560163.S</t>
  </si>
  <si>
    <t>Ručný zásyp nezap. káblovej ryhy bez zhutn. zeminy, 35 cm širokej, 80 cm hlbokej v zemine tr. 3</t>
  </si>
  <si>
    <t>HZS</t>
  </si>
  <si>
    <t>Hodinové zúčtovacie sadzby</t>
  </si>
  <si>
    <t>HZS010314</t>
  </si>
  <si>
    <t>Revízia a revízna správa</t>
  </si>
  <si>
    <t>262144</t>
  </si>
  <si>
    <t>912005783</t>
  </si>
  <si>
    <t>ZOZNAM FIGÚR</t>
  </si>
  <si>
    <t>Výmera</t>
  </si>
  <si>
    <t>Použitie figúry: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</si>
</sst>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5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10"/>
      <color rgb="FF003366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000000"/>
      <name val="Arial CE"/>
    </font>
    <font>
      <b/>
      <sz val="9"/>
      <name val="Arial CE"/>
    </font>
    <font>
      <u/>
      <sz val="11"/>
      <color theme="10"/>
      <name val="Calibri"/>
      <family val="2"/>
      <charset val="238"/>
      <scheme val="minor"/>
    </font>
    <font>
      <i/>
      <sz val="9"/>
      <color rgb="FFFF0000"/>
      <name val="Arial CE"/>
    </font>
    <font>
      <sz val="9"/>
      <color rgb="FFFF0000"/>
      <name val="Arial CE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D274"/>
      </patternFill>
    </fill>
    <fill>
      <patternFill patternType="solid">
        <fgColor rgb="FFFF9086"/>
      </patternFill>
    </fill>
    <fill>
      <patternFill patternType="solid">
        <fgColor rgb="FFDA8787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2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2" fillId="0" borderId="0" xfId="0" applyNumberFormat="1" applyFont="1" applyAlignment="1">
      <alignment vertical="center"/>
    </xf>
    <xf numFmtId="166" fontId="32" fillId="0" borderId="0" xfId="0" applyNumberFormat="1" applyFont="1" applyAlignment="1">
      <alignment vertical="center"/>
    </xf>
    <xf numFmtId="4" fontId="3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2" fillId="0" borderId="19" xfId="0" applyNumberFormat="1" applyFont="1" applyBorder="1" applyAlignment="1">
      <alignment vertical="center"/>
    </xf>
    <xf numFmtId="4" fontId="32" fillId="0" borderId="20" xfId="0" applyNumberFormat="1" applyFont="1" applyBorder="1" applyAlignment="1">
      <alignment vertical="center"/>
    </xf>
    <xf numFmtId="166" fontId="32" fillId="0" borderId="20" xfId="0" applyNumberFormat="1" applyFont="1" applyBorder="1" applyAlignment="1">
      <alignment vertical="center"/>
    </xf>
    <xf numFmtId="4" fontId="32" fillId="0" borderId="21" xfId="0" applyNumberFormat="1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5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5" fillId="5" borderId="16" xfId="0" applyFont="1" applyFill="1" applyBorder="1" applyAlignment="1">
      <alignment horizontal="center" vertical="center" wrapText="1"/>
    </xf>
    <xf numFmtId="0" fontId="25" fillId="5" borderId="17" xfId="0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4" fontId="27" fillId="0" borderId="0" xfId="0" applyNumberFormat="1" applyFont="1"/>
    <xf numFmtId="166" fontId="35" fillId="0" borderId="12" xfId="0" applyNumberFormat="1" applyFont="1" applyBorder="1"/>
    <xf numFmtId="166" fontId="35" fillId="0" borderId="13" xfId="0" applyNumberFormat="1" applyFont="1" applyBorder="1"/>
    <xf numFmtId="4" fontId="36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25" fillId="0" borderId="22" xfId="0" applyFont="1" applyBorder="1" applyAlignment="1" applyProtection="1">
      <alignment horizontal="center" vertical="center"/>
      <protection locked="0"/>
    </xf>
    <xf numFmtId="49" fontId="25" fillId="0" borderId="22" xfId="0" applyNumberFormat="1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167" fontId="25" fillId="0" borderId="22" xfId="0" applyNumberFormat="1" applyFont="1" applyBorder="1" applyAlignment="1" applyProtection="1">
      <alignment vertical="center"/>
      <protection locked="0"/>
    </xf>
    <xf numFmtId="4" fontId="25" fillId="3" borderId="22" xfId="0" applyNumberFormat="1" applyFont="1" applyFill="1" applyBorder="1" applyAlignment="1" applyProtection="1">
      <alignment vertical="center"/>
      <protection locked="0"/>
    </xf>
    <xf numFmtId="4" fontId="25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6" fillId="3" borderId="14" xfId="0" applyFont="1" applyFill="1" applyBorder="1" applyAlignment="1" applyProtection="1">
      <alignment horizontal="left" vertical="center"/>
      <protection locked="0"/>
    </xf>
    <xf numFmtId="0" fontId="26" fillId="0" borderId="0" xfId="0" applyFont="1" applyAlignment="1">
      <alignment horizontal="center" vertical="center"/>
    </xf>
    <xf numFmtId="166" fontId="26" fillId="0" borderId="0" xfId="0" applyNumberFormat="1" applyFont="1" applyAlignment="1">
      <alignment vertical="center"/>
    </xf>
    <xf numFmtId="166" fontId="26" fillId="0" borderId="15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8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26" fillId="3" borderId="19" xfId="0" applyFont="1" applyFill="1" applyBorder="1" applyAlignment="1" applyProtection="1">
      <alignment horizontal="left" vertical="center"/>
      <protection locked="0"/>
    </xf>
    <xf numFmtId="0" fontId="26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20" xfId="0" applyFont="1" applyBorder="1" applyAlignment="1">
      <alignment horizontal="left" vertical="center"/>
    </xf>
    <xf numFmtId="0" fontId="10" fillId="0" borderId="20" xfId="0" applyFont="1" applyBorder="1" applyAlignment="1">
      <alignment vertical="center"/>
    </xf>
    <xf numFmtId="4" fontId="10" fillId="0" borderId="20" xfId="0" applyNumberFormat="1" applyFont="1" applyBorder="1" applyAlignment="1">
      <alignment vertical="center"/>
    </xf>
    <xf numFmtId="0" fontId="10" fillId="0" borderId="0" xfId="0" applyFont="1" applyAlignment="1">
      <alignment horizontal="left"/>
    </xf>
    <xf numFmtId="4" fontId="10" fillId="0" borderId="0" xfId="0" applyNumberFormat="1" applyFont="1"/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22" xfId="0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25" fillId="6" borderId="22" xfId="0" applyFont="1" applyFill="1" applyBorder="1" applyAlignment="1" applyProtection="1">
      <alignment horizontal="center" vertical="center"/>
      <protection locked="0"/>
    </xf>
    <xf numFmtId="0" fontId="25" fillId="7" borderId="22" xfId="0" applyFont="1" applyFill="1" applyBorder="1" applyAlignment="1" applyProtection="1">
      <alignment horizontal="center" vertical="center"/>
      <protection locked="0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/>
    </xf>
    <xf numFmtId="167" fontId="41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6" fillId="0" borderId="0" xfId="0" applyFont="1" applyAlignment="1">
      <alignment horizontal="left"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43" fillId="0" borderId="22" xfId="0" applyFont="1" applyBorder="1" applyAlignment="1" applyProtection="1">
      <alignment horizontal="center" vertical="center"/>
      <protection locked="0"/>
    </xf>
    <xf numFmtId="0" fontId="43" fillId="8" borderId="22" xfId="0" applyFont="1" applyFill="1" applyBorder="1" applyAlignment="1" applyProtection="1">
      <alignment horizontal="center" vertical="center"/>
      <protection locked="0"/>
    </xf>
    <xf numFmtId="49" fontId="43" fillId="0" borderId="22" xfId="0" applyNumberFormat="1" applyFont="1" applyBorder="1" applyAlignment="1" applyProtection="1">
      <alignment horizontal="left" vertical="center" wrapText="1"/>
      <protection locked="0"/>
    </xf>
    <xf numFmtId="0" fontId="43" fillId="0" borderId="22" xfId="0" applyFont="1" applyBorder="1" applyAlignment="1" applyProtection="1">
      <alignment horizontal="left" vertical="center" wrapText="1"/>
      <protection locked="0"/>
    </xf>
    <xf numFmtId="0" fontId="43" fillId="0" borderId="22" xfId="0" applyFont="1" applyBorder="1" applyAlignment="1" applyProtection="1">
      <alignment horizontal="center" vertical="center" wrapText="1"/>
      <protection locked="0"/>
    </xf>
    <xf numFmtId="167" fontId="43" fillId="0" borderId="22" xfId="0" applyNumberFormat="1" applyFont="1" applyBorder="1" applyAlignment="1" applyProtection="1">
      <alignment vertical="center"/>
      <protection locked="0"/>
    </xf>
    <xf numFmtId="4" fontId="43" fillId="3" borderId="22" xfId="0" applyNumberFormat="1" applyFont="1" applyFill="1" applyBorder="1" applyAlignment="1" applyProtection="1">
      <alignment vertical="center"/>
      <protection locked="0"/>
    </xf>
    <xf numFmtId="4" fontId="43" fillId="0" borderId="22" xfId="0" applyNumberFormat="1" applyFont="1" applyBorder="1" applyAlignment="1" applyProtection="1">
      <alignment vertical="center"/>
      <protection locked="0"/>
    </xf>
    <xf numFmtId="0" fontId="44" fillId="0" borderId="22" xfId="0" applyFont="1" applyBorder="1" applyAlignment="1" applyProtection="1">
      <alignment horizontal="center" vertical="center"/>
      <protection locked="0"/>
    </xf>
    <xf numFmtId="0" fontId="44" fillId="8" borderId="22" xfId="0" applyFont="1" applyFill="1" applyBorder="1" applyAlignment="1" applyProtection="1">
      <alignment horizontal="center" vertical="center"/>
      <protection locked="0"/>
    </xf>
    <xf numFmtId="49" fontId="44" fillId="0" borderId="22" xfId="0" applyNumberFormat="1" applyFont="1" applyBorder="1" applyAlignment="1" applyProtection="1">
      <alignment horizontal="left" vertical="center" wrapText="1"/>
      <protection locked="0"/>
    </xf>
    <xf numFmtId="0" fontId="44" fillId="0" borderId="22" xfId="0" applyFont="1" applyBorder="1" applyAlignment="1" applyProtection="1">
      <alignment horizontal="left" vertical="center" wrapText="1"/>
      <protection locked="0"/>
    </xf>
    <xf numFmtId="0" fontId="44" fillId="0" borderId="22" xfId="0" applyFont="1" applyBorder="1" applyAlignment="1" applyProtection="1">
      <alignment horizontal="center" vertical="center" wrapText="1"/>
      <protection locked="0"/>
    </xf>
    <xf numFmtId="167" fontId="44" fillId="0" borderId="22" xfId="0" applyNumberFormat="1" applyFont="1" applyBorder="1" applyAlignment="1" applyProtection="1">
      <alignment vertical="center"/>
      <protection locked="0"/>
    </xf>
    <xf numFmtId="4" fontId="44" fillId="3" borderId="22" xfId="0" applyNumberFormat="1" applyFont="1" applyFill="1" applyBorder="1" applyAlignment="1" applyProtection="1">
      <alignment vertical="center"/>
      <protection locked="0"/>
    </xf>
    <xf numFmtId="4" fontId="44" fillId="0" borderId="22" xfId="0" applyNumberFormat="1" applyFont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5" fillId="5" borderId="6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left" vertical="center"/>
    </xf>
    <xf numFmtId="0" fontId="25" fillId="5" borderId="7" xfId="0" applyFont="1" applyFill="1" applyBorder="1" applyAlignment="1">
      <alignment horizontal="right" vertical="center"/>
    </xf>
    <xf numFmtId="0" fontId="25" fillId="5" borderId="7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abSelected="1" workbookViewId="0">
      <selection activeCell="AN9" sqref="AN9"/>
    </sheetView>
  </sheetViews>
  <sheetFormatPr defaultRowHeight="10" x14ac:dyDescent="0.2"/>
  <cols>
    <col min="1" max="1" width="8.33203125" customWidth="1"/>
    <col min="2" max="2" width="1.6640625" customWidth="1"/>
    <col min="3" max="3" width="4.109375" customWidth="1"/>
    <col min="4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3.33203125" customWidth="1"/>
    <col min="41" max="41" width="7.44140625" customWidth="1"/>
    <col min="42" max="42" width="4.109375" customWidth="1"/>
    <col min="43" max="43" width="15.6640625" hidden="1" customWidth="1"/>
    <col min="44" max="44" width="13.6640625" customWidth="1"/>
    <col min="45" max="47" width="25.8867187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09375" hidden="1" customWidth="1"/>
    <col min="54" max="54" width="25" hidden="1" customWidth="1"/>
    <col min="55" max="55" width="21.6640625" hidden="1" customWidth="1"/>
    <col min="56" max="56" width="19.109375" hidden="1" customWidth="1"/>
    <col min="57" max="57" width="66.44140625" customWidth="1"/>
    <col min="71" max="91" width="9.33203125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ht="36.9" customHeight="1" x14ac:dyDescent="0.2">
      <c r="AR2" s="233" t="s">
        <v>5</v>
      </c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S2" s="17" t="s">
        <v>6</v>
      </c>
      <c r="BT2" s="17" t="s">
        <v>7</v>
      </c>
    </row>
    <row r="3" spans="1:74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ht="24.9" customHeight="1" x14ac:dyDescent="0.2">
      <c r="B4" s="20"/>
      <c r="D4" s="21" t="s">
        <v>8</v>
      </c>
      <c r="AR4" s="20"/>
      <c r="AS4" s="22" t="s">
        <v>9</v>
      </c>
      <c r="BE4" s="23" t="s">
        <v>10</v>
      </c>
      <c r="BS4" s="17" t="s">
        <v>11</v>
      </c>
    </row>
    <row r="5" spans="1:74" ht="12" customHeight="1" x14ac:dyDescent="0.2">
      <c r="B5" s="20"/>
      <c r="D5" s="24" t="s">
        <v>12</v>
      </c>
      <c r="K5" s="236" t="s">
        <v>13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AR5" s="20"/>
      <c r="BE5" s="248" t="s">
        <v>14</v>
      </c>
      <c r="BS5" s="17" t="s">
        <v>6</v>
      </c>
    </row>
    <row r="6" spans="1:74" ht="36.9" customHeight="1" x14ac:dyDescent="0.2">
      <c r="B6" s="20"/>
      <c r="D6" s="26" t="s">
        <v>15</v>
      </c>
      <c r="K6" s="251" t="s">
        <v>16</v>
      </c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234"/>
      <c r="AO6" s="234"/>
      <c r="AR6" s="20"/>
      <c r="BE6" s="249"/>
      <c r="BS6" s="17" t="s">
        <v>6</v>
      </c>
    </row>
    <row r="7" spans="1:74" ht="12" customHeight="1" x14ac:dyDescent="0.2">
      <c r="B7" s="20"/>
      <c r="D7" s="27" t="s">
        <v>17</v>
      </c>
      <c r="K7" s="25" t="s">
        <v>1</v>
      </c>
      <c r="AK7" s="27" t="s">
        <v>18</v>
      </c>
      <c r="AN7" s="25" t="s">
        <v>1</v>
      </c>
      <c r="AR7" s="20"/>
      <c r="BE7" s="249"/>
      <c r="BS7" s="17" t="s">
        <v>6</v>
      </c>
    </row>
    <row r="8" spans="1:74" ht="12" customHeight="1" x14ac:dyDescent="0.2">
      <c r="B8" s="20"/>
      <c r="D8" s="27" t="s">
        <v>19</v>
      </c>
      <c r="K8" s="25" t="s">
        <v>20</v>
      </c>
      <c r="AK8" s="27" t="s">
        <v>21</v>
      </c>
      <c r="AN8" s="212">
        <v>46154</v>
      </c>
      <c r="AR8" s="20"/>
      <c r="BE8" s="249"/>
      <c r="BS8" s="17" t="s">
        <v>6</v>
      </c>
    </row>
    <row r="9" spans="1:74" ht="14.4" customHeight="1" x14ac:dyDescent="0.2">
      <c r="B9" s="20"/>
      <c r="AR9" s="20"/>
      <c r="BE9" s="249"/>
      <c r="BS9" s="17" t="s">
        <v>6</v>
      </c>
    </row>
    <row r="10" spans="1:74" ht="12" customHeight="1" x14ac:dyDescent="0.2">
      <c r="B10" s="20"/>
      <c r="D10" s="27" t="s">
        <v>22</v>
      </c>
      <c r="AK10" s="27" t="s">
        <v>23</v>
      </c>
      <c r="AN10" s="25" t="s">
        <v>1</v>
      </c>
      <c r="AR10" s="20"/>
      <c r="BE10" s="249"/>
      <c r="BS10" s="17" t="s">
        <v>6</v>
      </c>
    </row>
    <row r="11" spans="1:74" ht="18.5" customHeight="1" x14ac:dyDescent="0.2">
      <c r="B11" s="20"/>
      <c r="E11" s="25" t="s">
        <v>24</v>
      </c>
      <c r="AK11" s="27" t="s">
        <v>25</v>
      </c>
      <c r="AN11" s="25" t="s">
        <v>1</v>
      </c>
      <c r="AR11" s="20"/>
      <c r="BE11" s="249"/>
      <c r="BS11" s="17" t="s">
        <v>6</v>
      </c>
    </row>
    <row r="12" spans="1:74" ht="6.9" customHeight="1" x14ac:dyDescent="0.2">
      <c r="B12" s="20"/>
      <c r="AR12" s="20"/>
      <c r="BE12" s="249"/>
      <c r="BS12" s="17" t="s">
        <v>6</v>
      </c>
    </row>
    <row r="13" spans="1:74" ht="12" customHeight="1" x14ac:dyDescent="0.2">
      <c r="B13" s="20"/>
      <c r="D13" s="27" t="s">
        <v>26</v>
      </c>
      <c r="AK13" s="27" t="s">
        <v>23</v>
      </c>
      <c r="AN13" s="29" t="s">
        <v>27</v>
      </c>
      <c r="AR13" s="20"/>
      <c r="BE13" s="249"/>
      <c r="BS13" s="17" t="s">
        <v>6</v>
      </c>
    </row>
    <row r="14" spans="1:74" ht="12.5" x14ac:dyDescent="0.2">
      <c r="B14" s="20"/>
      <c r="E14" s="252" t="s">
        <v>27</v>
      </c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7" t="s">
        <v>25</v>
      </c>
      <c r="AN14" s="29" t="s">
        <v>27</v>
      </c>
      <c r="AR14" s="20"/>
      <c r="BE14" s="249"/>
      <c r="BS14" s="17" t="s">
        <v>6</v>
      </c>
    </row>
    <row r="15" spans="1:74" ht="6.9" customHeight="1" x14ac:dyDescent="0.2">
      <c r="B15" s="20"/>
      <c r="AR15" s="20"/>
      <c r="BE15" s="249"/>
      <c r="BS15" s="17" t="s">
        <v>3</v>
      </c>
    </row>
    <row r="16" spans="1:74" ht="12" customHeight="1" x14ac:dyDescent="0.2">
      <c r="B16" s="20"/>
      <c r="D16" s="27" t="s">
        <v>28</v>
      </c>
      <c r="AK16" s="27" t="s">
        <v>23</v>
      </c>
      <c r="AN16" s="25" t="s">
        <v>1</v>
      </c>
      <c r="AR16" s="20"/>
      <c r="BE16" s="249"/>
      <c r="BS16" s="17" t="s">
        <v>3</v>
      </c>
    </row>
    <row r="17" spans="2:71" ht="18.5" customHeight="1" x14ac:dyDescent="0.2">
      <c r="B17" s="20"/>
      <c r="E17" s="25" t="s">
        <v>20</v>
      </c>
      <c r="AK17" s="27" t="s">
        <v>25</v>
      </c>
      <c r="AN17" s="25" t="s">
        <v>1</v>
      </c>
      <c r="AR17" s="20"/>
      <c r="BE17" s="249"/>
      <c r="BS17" s="17" t="s">
        <v>3</v>
      </c>
    </row>
    <row r="18" spans="2:71" ht="6.9" customHeight="1" x14ac:dyDescent="0.2">
      <c r="B18" s="20"/>
      <c r="AR18" s="20"/>
      <c r="BE18" s="249"/>
      <c r="BS18" s="17" t="s">
        <v>6</v>
      </c>
    </row>
    <row r="19" spans="2:71" ht="12" customHeight="1" x14ac:dyDescent="0.2">
      <c r="B19" s="20"/>
      <c r="D19" s="27" t="s">
        <v>29</v>
      </c>
      <c r="AK19" s="27" t="s">
        <v>23</v>
      </c>
      <c r="AN19" s="25" t="s">
        <v>1</v>
      </c>
      <c r="AR19" s="20"/>
      <c r="BE19" s="249"/>
      <c r="BS19" s="17" t="s">
        <v>6</v>
      </c>
    </row>
    <row r="20" spans="2:71" ht="18.5" customHeight="1" x14ac:dyDescent="0.2">
      <c r="B20" s="20"/>
      <c r="E20" s="25" t="s">
        <v>30</v>
      </c>
      <c r="AK20" s="27" t="s">
        <v>25</v>
      </c>
      <c r="AN20" s="25" t="s">
        <v>1</v>
      </c>
      <c r="AR20" s="20"/>
      <c r="BE20" s="249"/>
      <c r="BS20" s="17" t="s">
        <v>31</v>
      </c>
    </row>
    <row r="21" spans="2:71" ht="6.9" customHeight="1" x14ac:dyDescent="0.2">
      <c r="B21" s="20"/>
      <c r="AR21" s="20"/>
      <c r="BE21" s="249"/>
    </row>
    <row r="22" spans="2:71" ht="12" customHeight="1" x14ac:dyDescent="0.2">
      <c r="B22" s="20"/>
      <c r="D22" s="27" t="s">
        <v>32</v>
      </c>
      <c r="AR22" s="20"/>
      <c r="BE22" s="249"/>
    </row>
    <row r="23" spans="2:71" ht="16.5" customHeight="1" x14ac:dyDescent="0.2">
      <c r="B23" s="20"/>
      <c r="E23" s="237" t="s">
        <v>1</v>
      </c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R23" s="20"/>
      <c r="BE23" s="249"/>
    </row>
    <row r="24" spans="2:71" ht="6.9" customHeight="1" x14ac:dyDescent="0.2">
      <c r="B24" s="20"/>
      <c r="AR24" s="20"/>
      <c r="BE24" s="249"/>
    </row>
    <row r="25" spans="2:71" ht="6.9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49"/>
    </row>
    <row r="26" spans="2:71" s="1" customFormat="1" ht="26" customHeight="1" x14ac:dyDescent="0.2">
      <c r="B26" s="32"/>
      <c r="D26" s="33" t="s">
        <v>33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54">
        <f>ROUND(AG94,2)</f>
        <v>0</v>
      </c>
      <c r="AL26" s="255"/>
      <c r="AM26" s="255"/>
      <c r="AN26" s="255"/>
      <c r="AO26" s="255"/>
      <c r="AR26" s="32"/>
      <c r="BE26" s="249"/>
    </row>
    <row r="27" spans="2:71" s="1" customFormat="1" ht="6.9" customHeight="1" x14ac:dyDescent="0.2">
      <c r="B27" s="32"/>
      <c r="AR27" s="32"/>
      <c r="BE27" s="249"/>
    </row>
    <row r="28" spans="2:71" s="1" customFormat="1" ht="12.5" x14ac:dyDescent="0.2">
      <c r="B28" s="32"/>
      <c r="L28" s="256" t="s">
        <v>34</v>
      </c>
      <c r="M28" s="256"/>
      <c r="N28" s="256"/>
      <c r="O28" s="256"/>
      <c r="P28" s="256"/>
      <c r="W28" s="256" t="s">
        <v>35</v>
      </c>
      <c r="X28" s="256"/>
      <c r="Y28" s="256"/>
      <c r="Z28" s="256"/>
      <c r="AA28" s="256"/>
      <c r="AB28" s="256"/>
      <c r="AC28" s="256"/>
      <c r="AD28" s="256"/>
      <c r="AE28" s="256"/>
      <c r="AK28" s="256" t="s">
        <v>36</v>
      </c>
      <c r="AL28" s="256"/>
      <c r="AM28" s="256"/>
      <c r="AN28" s="256"/>
      <c r="AO28" s="256"/>
      <c r="AR28" s="32"/>
      <c r="BE28" s="249"/>
    </row>
    <row r="29" spans="2:71" s="2" customFormat="1" ht="14.4" customHeight="1" x14ac:dyDescent="0.2">
      <c r="B29" s="36"/>
      <c r="D29" s="27" t="s">
        <v>37</v>
      </c>
      <c r="F29" s="37" t="s">
        <v>38</v>
      </c>
      <c r="L29" s="240">
        <v>0.23</v>
      </c>
      <c r="M29" s="239"/>
      <c r="N29" s="239"/>
      <c r="O29" s="239"/>
      <c r="P29" s="239"/>
      <c r="Q29" s="38"/>
      <c r="R29" s="38"/>
      <c r="S29" s="38"/>
      <c r="T29" s="38"/>
      <c r="U29" s="38"/>
      <c r="V29" s="38"/>
      <c r="W29" s="238">
        <f>ROUND(AZ94, 2)</f>
        <v>0</v>
      </c>
      <c r="X29" s="239"/>
      <c r="Y29" s="239"/>
      <c r="Z29" s="239"/>
      <c r="AA29" s="239"/>
      <c r="AB29" s="239"/>
      <c r="AC29" s="239"/>
      <c r="AD29" s="239"/>
      <c r="AE29" s="239"/>
      <c r="AF29" s="38"/>
      <c r="AG29" s="38"/>
      <c r="AH29" s="38"/>
      <c r="AI29" s="38"/>
      <c r="AJ29" s="38"/>
      <c r="AK29" s="238">
        <f>ROUND(AV94, 2)</f>
        <v>0</v>
      </c>
      <c r="AL29" s="239"/>
      <c r="AM29" s="239"/>
      <c r="AN29" s="239"/>
      <c r="AO29" s="239"/>
      <c r="AP29" s="38"/>
      <c r="AQ29" s="38"/>
      <c r="AR29" s="39"/>
      <c r="AS29" s="38"/>
      <c r="AT29" s="38"/>
      <c r="AU29" s="38"/>
      <c r="AV29" s="38"/>
      <c r="AW29" s="38"/>
      <c r="AX29" s="38"/>
      <c r="AY29" s="38"/>
      <c r="AZ29" s="38"/>
      <c r="BE29" s="250"/>
    </row>
    <row r="30" spans="2:71" s="2" customFormat="1" ht="14.4" customHeight="1" x14ac:dyDescent="0.2">
      <c r="B30" s="36"/>
      <c r="F30" s="37" t="s">
        <v>39</v>
      </c>
      <c r="L30" s="247">
        <v>0.23</v>
      </c>
      <c r="M30" s="246"/>
      <c r="N30" s="246"/>
      <c r="O30" s="246"/>
      <c r="P30" s="246"/>
      <c r="W30" s="245">
        <f>ROUND(BA94, 2)</f>
        <v>0</v>
      </c>
      <c r="X30" s="246"/>
      <c r="Y30" s="246"/>
      <c r="Z30" s="246"/>
      <c r="AA30" s="246"/>
      <c r="AB30" s="246"/>
      <c r="AC30" s="246"/>
      <c r="AD30" s="246"/>
      <c r="AE30" s="246"/>
      <c r="AK30" s="245">
        <f>ROUND(AW94, 2)</f>
        <v>0</v>
      </c>
      <c r="AL30" s="246"/>
      <c r="AM30" s="246"/>
      <c r="AN30" s="246"/>
      <c r="AO30" s="246"/>
      <c r="AR30" s="36"/>
      <c r="BE30" s="250"/>
    </row>
    <row r="31" spans="2:71" s="2" customFormat="1" ht="14.4" hidden="1" customHeight="1" x14ac:dyDescent="0.2">
      <c r="B31" s="36"/>
      <c r="F31" s="27" t="s">
        <v>40</v>
      </c>
      <c r="L31" s="247">
        <v>0.23</v>
      </c>
      <c r="M31" s="246"/>
      <c r="N31" s="246"/>
      <c r="O31" s="246"/>
      <c r="P31" s="246"/>
      <c r="W31" s="245">
        <f>ROUND(BB94, 2)</f>
        <v>0</v>
      </c>
      <c r="X31" s="246"/>
      <c r="Y31" s="246"/>
      <c r="Z31" s="246"/>
      <c r="AA31" s="246"/>
      <c r="AB31" s="246"/>
      <c r="AC31" s="246"/>
      <c r="AD31" s="246"/>
      <c r="AE31" s="246"/>
      <c r="AK31" s="245">
        <v>0</v>
      </c>
      <c r="AL31" s="246"/>
      <c r="AM31" s="246"/>
      <c r="AN31" s="246"/>
      <c r="AO31" s="246"/>
      <c r="AR31" s="36"/>
      <c r="BE31" s="250"/>
    </row>
    <row r="32" spans="2:71" s="2" customFormat="1" ht="14.4" hidden="1" customHeight="1" x14ac:dyDescent="0.2">
      <c r="B32" s="36"/>
      <c r="F32" s="27" t="s">
        <v>41</v>
      </c>
      <c r="L32" s="247">
        <v>0.23</v>
      </c>
      <c r="M32" s="246"/>
      <c r="N32" s="246"/>
      <c r="O32" s="246"/>
      <c r="P32" s="246"/>
      <c r="W32" s="245">
        <f>ROUND(BC94, 2)</f>
        <v>0</v>
      </c>
      <c r="X32" s="246"/>
      <c r="Y32" s="246"/>
      <c r="Z32" s="246"/>
      <c r="AA32" s="246"/>
      <c r="AB32" s="246"/>
      <c r="AC32" s="246"/>
      <c r="AD32" s="246"/>
      <c r="AE32" s="246"/>
      <c r="AK32" s="245">
        <v>0</v>
      </c>
      <c r="AL32" s="246"/>
      <c r="AM32" s="246"/>
      <c r="AN32" s="246"/>
      <c r="AO32" s="246"/>
      <c r="AR32" s="36"/>
      <c r="BE32" s="250"/>
    </row>
    <row r="33" spans="2:57" s="2" customFormat="1" ht="14.4" hidden="1" customHeight="1" x14ac:dyDescent="0.2">
      <c r="B33" s="36"/>
      <c r="F33" s="37" t="s">
        <v>42</v>
      </c>
      <c r="L33" s="240">
        <v>0</v>
      </c>
      <c r="M33" s="239"/>
      <c r="N33" s="239"/>
      <c r="O33" s="239"/>
      <c r="P33" s="239"/>
      <c r="Q33" s="38"/>
      <c r="R33" s="38"/>
      <c r="S33" s="38"/>
      <c r="T33" s="38"/>
      <c r="U33" s="38"/>
      <c r="V33" s="38"/>
      <c r="W33" s="238">
        <f>ROUND(BD94, 2)</f>
        <v>0</v>
      </c>
      <c r="X33" s="239"/>
      <c r="Y33" s="239"/>
      <c r="Z33" s="239"/>
      <c r="AA33" s="239"/>
      <c r="AB33" s="239"/>
      <c r="AC33" s="239"/>
      <c r="AD33" s="239"/>
      <c r="AE33" s="239"/>
      <c r="AF33" s="38"/>
      <c r="AG33" s="38"/>
      <c r="AH33" s="38"/>
      <c r="AI33" s="38"/>
      <c r="AJ33" s="38"/>
      <c r="AK33" s="238">
        <v>0</v>
      </c>
      <c r="AL33" s="239"/>
      <c r="AM33" s="239"/>
      <c r="AN33" s="239"/>
      <c r="AO33" s="239"/>
      <c r="AP33" s="38"/>
      <c r="AQ33" s="38"/>
      <c r="AR33" s="39"/>
      <c r="AS33" s="38"/>
      <c r="AT33" s="38"/>
      <c r="AU33" s="38"/>
      <c r="AV33" s="38"/>
      <c r="AW33" s="38"/>
      <c r="AX33" s="38"/>
      <c r="AY33" s="38"/>
      <c r="AZ33" s="38"/>
      <c r="BE33" s="250"/>
    </row>
    <row r="34" spans="2:57" s="1" customFormat="1" ht="6.9" customHeight="1" x14ac:dyDescent="0.2">
      <c r="B34" s="32"/>
      <c r="AR34" s="32"/>
      <c r="BE34" s="249"/>
    </row>
    <row r="35" spans="2:57" s="1" customFormat="1" ht="26" customHeight="1" x14ac:dyDescent="0.2">
      <c r="B35" s="32"/>
      <c r="C35" s="40"/>
      <c r="D35" s="41" t="s">
        <v>43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44</v>
      </c>
      <c r="U35" s="42"/>
      <c r="V35" s="42"/>
      <c r="W35" s="42"/>
      <c r="X35" s="244" t="s">
        <v>45</v>
      </c>
      <c r="Y35" s="242"/>
      <c r="Z35" s="242"/>
      <c r="AA35" s="242"/>
      <c r="AB35" s="242"/>
      <c r="AC35" s="42"/>
      <c r="AD35" s="42"/>
      <c r="AE35" s="42"/>
      <c r="AF35" s="42"/>
      <c r="AG35" s="42"/>
      <c r="AH35" s="42"/>
      <c r="AI35" s="42"/>
      <c r="AJ35" s="42"/>
      <c r="AK35" s="241">
        <f>SUM(AK26:AK33)</f>
        <v>0</v>
      </c>
      <c r="AL35" s="242"/>
      <c r="AM35" s="242"/>
      <c r="AN35" s="242"/>
      <c r="AO35" s="243"/>
      <c r="AP35" s="40"/>
      <c r="AQ35" s="40"/>
      <c r="AR35" s="32"/>
    </row>
    <row r="36" spans="2:57" s="1" customFormat="1" ht="6.9" customHeight="1" x14ac:dyDescent="0.2">
      <c r="B36" s="32"/>
      <c r="AR36" s="32"/>
    </row>
    <row r="37" spans="2:57" s="1" customFormat="1" ht="14.4" customHeight="1" x14ac:dyDescent="0.2">
      <c r="B37" s="32"/>
      <c r="AR37" s="32"/>
    </row>
    <row r="38" spans="2:57" ht="14.4" customHeight="1" x14ac:dyDescent="0.2">
      <c r="B38" s="20"/>
      <c r="AR38" s="20"/>
    </row>
    <row r="39" spans="2:57" ht="14.4" customHeight="1" x14ac:dyDescent="0.2">
      <c r="B39" s="20"/>
      <c r="AR39" s="20"/>
    </row>
    <row r="40" spans="2:57" ht="14.4" customHeight="1" x14ac:dyDescent="0.2">
      <c r="B40" s="20"/>
      <c r="AR40" s="20"/>
    </row>
    <row r="41" spans="2:57" ht="14.4" customHeight="1" x14ac:dyDescent="0.2">
      <c r="B41" s="20"/>
      <c r="AR41" s="20"/>
    </row>
    <row r="42" spans="2:57" ht="14.4" customHeight="1" x14ac:dyDescent="0.2">
      <c r="B42" s="20"/>
      <c r="AR42" s="20"/>
    </row>
    <row r="43" spans="2:57" ht="14.4" customHeight="1" x14ac:dyDescent="0.2">
      <c r="B43" s="20"/>
      <c r="AR43" s="20"/>
    </row>
    <row r="44" spans="2:57" ht="14.4" customHeight="1" x14ac:dyDescent="0.2">
      <c r="B44" s="20"/>
      <c r="AR44" s="20"/>
    </row>
    <row r="45" spans="2:57" ht="14.4" customHeight="1" x14ac:dyDescent="0.2">
      <c r="B45" s="20"/>
      <c r="AR45" s="20"/>
    </row>
    <row r="46" spans="2:57" ht="14.4" customHeight="1" x14ac:dyDescent="0.2">
      <c r="B46" s="20"/>
      <c r="AR46" s="20"/>
    </row>
    <row r="47" spans="2:57" ht="14.4" customHeight="1" x14ac:dyDescent="0.2">
      <c r="B47" s="20"/>
      <c r="AR47" s="20"/>
    </row>
    <row r="48" spans="2:57" ht="14.4" customHeight="1" x14ac:dyDescent="0.2">
      <c r="B48" s="20"/>
      <c r="AR48" s="20"/>
    </row>
    <row r="49" spans="2:44" s="1" customFormat="1" ht="14.4" customHeight="1" x14ac:dyDescent="0.2">
      <c r="B49" s="32"/>
      <c r="D49" s="44" t="s">
        <v>46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47</v>
      </c>
      <c r="AI49" s="45"/>
      <c r="AJ49" s="45"/>
      <c r="AK49" s="45"/>
      <c r="AL49" s="45"/>
      <c r="AM49" s="45"/>
      <c r="AN49" s="45"/>
      <c r="AO49" s="45"/>
      <c r="AR49" s="32"/>
    </row>
    <row r="50" spans="2:44" x14ac:dyDescent="0.2">
      <c r="B50" s="20"/>
      <c r="AR50" s="20"/>
    </row>
    <row r="51" spans="2:44" x14ac:dyDescent="0.2">
      <c r="B51" s="20"/>
      <c r="AR51" s="20"/>
    </row>
    <row r="52" spans="2:44" x14ac:dyDescent="0.2">
      <c r="B52" s="20"/>
      <c r="AR52" s="20"/>
    </row>
    <row r="53" spans="2:44" x14ac:dyDescent="0.2">
      <c r="B53" s="20"/>
      <c r="AR53" s="20"/>
    </row>
    <row r="54" spans="2:44" x14ac:dyDescent="0.2">
      <c r="B54" s="20"/>
      <c r="AR54" s="20"/>
    </row>
    <row r="55" spans="2:44" x14ac:dyDescent="0.2">
      <c r="B55" s="20"/>
      <c r="AR55" s="20"/>
    </row>
    <row r="56" spans="2:44" x14ac:dyDescent="0.2">
      <c r="B56" s="20"/>
      <c r="AR56" s="20"/>
    </row>
    <row r="57" spans="2:44" x14ac:dyDescent="0.2">
      <c r="B57" s="20"/>
      <c r="AR57" s="20"/>
    </row>
    <row r="58" spans="2:44" x14ac:dyDescent="0.2">
      <c r="B58" s="20"/>
      <c r="AR58" s="20"/>
    </row>
    <row r="59" spans="2:44" x14ac:dyDescent="0.2">
      <c r="B59" s="20"/>
      <c r="AR59" s="20"/>
    </row>
    <row r="60" spans="2:44" s="1" customFormat="1" ht="12.5" x14ac:dyDescent="0.2">
      <c r="B60" s="32"/>
      <c r="D60" s="46" t="s">
        <v>48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6" t="s">
        <v>49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6" t="s">
        <v>48</v>
      </c>
      <c r="AI60" s="34"/>
      <c r="AJ60" s="34"/>
      <c r="AK60" s="34"/>
      <c r="AL60" s="34"/>
      <c r="AM60" s="46" t="s">
        <v>49</v>
      </c>
      <c r="AN60" s="34"/>
      <c r="AO60" s="34"/>
      <c r="AR60" s="32"/>
    </row>
    <row r="61" spans="2:44" x14ac:dyDescent="0.2">
      <c r="B61" s="20"/>
      <c r="AR61" s="20"/>
    </row>
    <row r="62" spans="2:44" x14ac:dyDescent="0.2">
      <c r="B62" s="20"/>
      <c r="AR62" s="20"/>
    </row>
    <row r="63" spans="2:44" x14ac:dyDescent="0.2">
      <c r="B63" s="20"/>
      <c r="AR63" s="20"/>
    </row>
    <row r="64" spans="2:44" s="1" customFormat="1" ht="13" x14ac:dyDescent="0.2">
      <c r="B64" s="32"/>
      <c r="D64" s="44" t="s">
        <v>50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4" t="s">
        <v>51</v>
      </c>
      <c r="AI64" s="45"/>
      <c r="AJ64" s="45"/>
      <c r="AK64" s="45"/>
      <c r="AL64" s="45"/>
      <c r="AM64" s="45"/>
      <c r="AN64" s="45"/>
      <c r="AO64" s="45"/>
      <c r="AR64" s="32"/>
    </row>
    <row r="65" spans="2:44" x14ac:dyDescent="0.2">
      <c r="B65" s="20"/>
      <c r="AR65" s="20"/>
    </row>
    <row r="66" spans="2:44" x14ac:dyDescent="0.2">
      <c r="B66" s="20"/>
      <c r="AR66" s="20"/>
    </row>
    <row r="67" spans="2:44" x14ac:dyDescent="0.2">
      <c r="B67" s="20"/>
      <c r="AR67" s="20"/>
    </row>
    <row r="68" spans="2:44" x14ac:dyDescent="0.2">
      <c r="B68" s="20"/>
      <c r="AR68" s="20"/>
    </row>
    <row r="69" spans="2:44" x14ac:dyDescent="0.2">
      <c r="B69" s="20"/>
      <c r="AR69" s="20"/>
    </row>
    <row r="70" spans="2:44" x14ac:dyDescent="0.2">
      <c r="B70" s="20"/>
      <c r="AR70" s="20"/>
    </row>
    <row r="71" spans="2:44" x14ac:dyDescent="0.2">
      <c r="B71" s="20"/>
      <c r="AR71" s="20"/>
    </row>
    <row r="72" spans="2:44" x14ac:dyDescent="0.2">
      <c r="B72" s="20"/>
      <c r="AR72" s="20"/>
    </row>
    <row r="73" spans="2:44" x14ac:dyDescent="0.2">
      <c r="B73" s="20"/>
      <c r="AR73" s="20"/>
    </row>
    <row r="74" spans="2:44" x14ac:dyDescent="0.2">
      <c r="B74" s="20"/>
      <c r="AR74" s="20"/>
    </row>
    <row r="75" spans="2:44" s="1" customFormat="1" ht="12.5" x14ac:dyDescent="0.2">
      <c r="B75" s="32"/>
      <c r="D75" s="46" t="s">
        <v>48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6" t="s">
        <v>49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6" t="s">
        <v>48</v>
      </c>
      <c r="AI75" s="34"/>
      <c r="AJ75" s="34"/>
      <c r="AK75" s="34"/>
      <c r="AL75" s="34"/>
      <c r="AM75" s="46" t="s">
        <v>49</v>
      </c>
      <c r="AN75" s="34"/>
      <c r="AO75" s="34"/>
      <c r="AR75" s="32"/>
    </row>
    <row r="76" spans="2:44" s="1" customFormat="1" x14ac:dyDescent="0.2">
      <c r="B76" s="32"/>
      <c r="AR76" s="32"/>
    </row>
    <row r="77" spans="2:44" s="1" customFormat="1" ht="6.9" customHeight="1" x14ac:dyDescent="0.2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2"/>
    </row>
    <row r="81" spans="1:91" s="1" customFormat="1" ht="6.9" customHeight="1" x14ac:dyDescent="0.2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2"/>
    </row>
    <row r="82" spans="1:91" s="1" customFormat="1" ht="24.9" customHeight="1" x14ac:dyDescent="0.2">
      <c r="B82" s="32"/>
      <c r="C82" s="21" t="s">
        <v>52</v>
      </c>
      <c r="AR82" s="32"/>
    </row>
    <row r="83" spans="1:91" s="1" customFormat="1" ht="6.9" customHeight="1" x14ac:dyDescent="0.2">
      <c r="B83" s="32"/>
      <c r="AR83" s="32"/>
    </row>
    <row r="84" spans="1:91" s="3" customFormat="1" ht="12" customHeight="1" x14ac:dyDescent="0.2">
      <c r="B84" s="51"/>
      <c r="C84" s="27" t="s">
        <v>12</v>
      </c>
      <c r="L84" s="3" t="str">
        <f>K5</f>
        <v>SCKSK</v>
      </c>
      <c r="AR84" s="51"/>
    </row>
    <row r="85" spans="1:91" s="4" customFormat="1" ht="36.9" customHeight="1" x14ac:dyDescent="0.2">
      <c r="B85" s="52"/>
      <c r="C85" s="53" t="s">
        <v>15</v>
      </c>
      <c r="L85" s="229" t="str">
        <f>K6</f>
        <v>Rekonštrukcia mosta M1843 cez potok Ternávka v obci Vojčice</v>
      </c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  <c r="AH85" s="267"/>
      <c r="AI85" s="267"/>
      <c r="AJ85" s="267"/>
      <c r="AK85" s="267"/>
      <c r="AL85" s="267"/>
      <c r="AM85" s="267"/>
      <c r="AN85" s="267"/>
      <c r="AO85" s="267"/>
      <c r="AR85" s="52"/>
    </row>
    <row r="86" spans="1:91" s="1" customFormat="1" ht="6.9" customHeight="1" x14ac:dyDescent="0.2">
      <c r="B86" s="32"/>
      <c r="AR86" s="32"/>
    </row>
    <row r="87" spans="1:91" s="1" customFormat="1" ht="12" customHeight="1" x14ac:dyDescent="0.2">
      <c r="B87" s="32"/>
      <c r="C87" s="27" t="s">
        <v>19</v>
      </c>
      <c r="L87" s="54" t="str">
        <f>IF(K8="","",K8)</f>
        <v xml:space="preserve"> </v>
      </c>
      <c r="AI87" s="27" t="s">
        <v>21</v>
      </c>
      <c r="AM87" s="268">
        <f>IF(AN8= "","",AN8)</f>
        <v>46154</v>
      </c>
      <c r="AN87" s="268"/>
      <c r="AR87" s="32"/>
    </row>
    <row r="88" spans="1:91" s="1" customFormat="1" ht="6.9" customHeight="1" x14ac:dyDescent="0.2">
      <c r="B88" s="32"/>
      <c r="AR88" s="32"/>
    </row>
    <row r="89" spans="1:91" s="1" customFormat="1" ht="15.15" customHeight="1" x14ac:dyDescent="0.2">
      <c r="B89" s="32"/>
      <c r="C89" s="27" t="s">
        <v>22</v>
      </c>
      <c r="L89" s="3" t="str">
        <f>IF(E11= "","",E11)</f>
        <v>Správa ciest KSK</v>
      </c>
      <c r="AI89" s="27" t="s">
        <v>28</v>
      </c>
      <c r="AM89" s="269" t="str">
        <f>IF(E17="","",E17)</f>
        <v xml:space="preserve"> </v>
      </c>
      <c r="AN89" s="270"/>
      <c r="AO89" s="270"/>
      <c r="AP89" s="270"/>
      <c r="AR89" s="32"/>
      <c r="AS89" s="271" t="s">
        <v>53</v>
      </c>
      <c r="AT89" s="272"/>
      <c r="AU89" s="56"/>
      <c r="AV89" s="56"/>
      <c r="AW89" s="56"/>
      <c r="AX89" s="56"/>
      <c r="AY89" s="56"/>
      <c r="AZ89" s="56"/>
      <c r="BA89" s="56"/>
      <c r="BB89" s="56"/>
      <c r="BC89" s="56"/>
      <c r="BD89" s="57"/>
    </row>
    <row r="90" spans="1:91" s="1" customFormat="1" ht="15.15" customHeight="1" x14ac:dyDescent="0.2">
      <c r="B90" s="32"/>
      <c r="C90" s="27" t="s">
        <v>26</v>
      </c>
      <c r="L90" s="3" t="str">
        <f>IF(E14= "Vyplň údaj","",E14)</f>
        <v/>
      </c>
      <c r="AI90" s="27" t="s">
        <v>29</v>
      </c>
      <c r="AM90" s="269" t="str">
        <f>IF(E20="","",E20)</f>
        <v>kolektív</v>
      </c>
      <c r="AN90" s="270"/>
      <c r="AO90" s="270"/>
      <c r="AP90" s="270"/>
      <c r="AR90" s="32"/>
      <c r="AS90" s="273"/>
      <c r="AT90" s="274"/>
      <c r="BD90" s="58"/>
    </row>
    <row r="91" spans="1:91" s="1" customFormat="1" ht="10.75" customHeight="1" x14ac:dyDescent="0.2">
      <c r="B91" s="32"/>
      <c r="AR91" s="32"/>
      <c r="AS91" s="273"/>
      <c r="AT91" s="274"/>
      <c r="BD91" s="58"/>
    </row>
    <row r="92" spans="1:91" s="1" customFormat="1" ht="29.25" customHeight="1" x14ac:dyDescent="0.2">
      <c r="B92" s="32"/>
      <c r="C92" s="262" t="s">
        <v>54</v>
      </c>
      <c r="D92" s="263"/>
      <c r="E92" s="263"/>
      <c r="F92" s="263"/>
      <c r="G92" s="263"/>
      <c r="H92" s="59"/>
      <c r="I92" s="265" t="s">
        <v>55</v>
      </c>
      <c r="J92" s="263"/>
      <c r="K92" s="263"/>
      <c r="L92" s="263"/>
      <c r="M92" s="263"/>
      <c r="N92" s="263"/>
      <c r="O92" s="263"/>
      <c r="P92" s="263"/>
      <c r="Q92" s="263"/>
      <c r="R92" s="263"/>
      <c r="S92" s="263"/>
      <c r="T92" s="263"/>
      <c r="U92" s="263"/>
      <c r="V92" s="263"/>
      <c r="W92" s="263"/>
      <c r="X92" s="263"/>
      <c r="Y92" s="263"/>
      <c r="Z92" s="263"/>
      <c r="AA92" s="263"/>
      <c r="AB92" s="263"/>
      <c r="AC92" s="263"/>
      <c r="AD92" s="263"/>
      <c r="AE92" s="263"/>
      <c r="AF92" s="263"/>
      <c r="AG92" s="264" t="s">
        <v>56</v>
      </c>
      <c r="AH92" s="263"/>
      <c r="AI92" s="263"/>
      <c r="AJ92" s="263"/>
      <c r="AK92" s="263"/>
      <c r="AL92" s="263"/>
      <c r="AM92" s="263"/>
      <c r="AN92" s="265" t="s">
        <v>57</v>
      </c>
      <c r="AO92" s="263"/>
      <c r="AP92" s="266"/>
      <c r="AQ92" s="60" t="s">
        <v>58</v>
      </c>
      <c r="AR92" s="32"/>
      <c r="AS92" s="61" t="s">
        <v>59</v>
      </c>
      <c r="AT92" s="62" t="s">
        <v>60</v>
      </c>
      <c r="AU92" s="62" t="s">
        <v>61</v>
      </c>
      <c r="AV92" s="62" t="s">
        <v>62</v>
      </c>
      <c r="AW92" s="62" t="s">
        <v>63</v>
      </c>
      <c r="AX92" s="62" t="s">
        <v>64</v>
      </c>
      <c r="AY92" s="62" t="s">
        <v>65</v>
      </c>
      <c r="AZ92" s="62" t="s">
        <v>66</v>
      </c>
      <c r="BA92" s="62" t="s">
        <v>67</v>
      </c>
      <c r="BB92" s="62" t="s">
        <v>68</v>
      </c>
      <c r="BC92" s="62" t="s">
        <v>69</v>
      </c>
      <c r="BD92" s="63" t="s">
        <v>70</v>
      </c>
    </row>
    <row r="93" spans="1:91" s="1" customFormat="1" ht="10.75" customHeight="1" x14ac:dyDescent="0.2">
      <c r="B93" s="32"/>
      <c r="AR93" s="32"/>
      <c r="AS93" s="64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7"/>
    </row>
    <row r="94" spans="1:91" s="5" customFormat="1" ht="32.4" customHeight="1" x14ac:dyDescent="0.2">
      <c r="B94" s="65"/>
      <c r="C94" s="66" t="s">
        <v>71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60">
        <f>ROUND(SUM(AG95:AG98),2)</f>
        <v>0</v>
      </c>
      <c r="AH94" s="260"/>
      <c r="AI94" s="260"/>
      <c r="AJ94" s="260"/>
      <c r="AK94" s="260"/>
      <c r="AL94" s="260"/>
      <c r="AM94" s="260"/>
      <c r="AN94" s="261">
        <f>SUM(AG94,AT94)</f>
        <v>0</v>
      </c>
      <c r="AO94" s="261"/>
      <c r="AP94" s="261"/>
      <c r="AQ94" s="69" t="s">
        <v>1</v>
      </c>
      <c r="AR94" s="65"/>
      <c r="AS94" s="70">
        <f>ROUND(SUM(AS95:AS98),2)</f>
        <v>0</v>
      </c>
      <c r="AT94" s="71">
        <f>ROUND(SUM(AV94:AW94),2)</f>
        <v>0</v>
      </c>
      <c r="AU94" s="72">
        <f>ROUND(SUM(AU95:AU98),5)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ROUND(SUM(AZ95:AZ98),2)</f>
        <v>0</v>
      </c>
      <c r="BA94" s="71">
        <f>ROUND(SUM(BA95:BA98),2)</f>
        <v>0</v>
      </c>
      <c r="BB94" s="71">
        <f>ROUND(SUM(BB95:BB98),2)</f>
        <v>0</v>
      </c>
      <c r="BC94" s="71">
        <f>ROUND(SUM(BC95:BC98),2)</f>
        <v>0</v>
      </c>
      <c r="BD94" s="73">
        <f>ROUND(SUM(BD95:BD98),2)</f>
        <v>0</v>
      </c>
      <c r="BS94" s="74" t="s">
        <v>72</v>
      </c>
      <c r="BT94" s="74" t="s">
        <v>73</v>
      </c>
      <c r="BU94" s="75" t="s">
        <v>74</v>
      </c>
      <c r="BV94" s="74" t="s">
        <v>75</v>
      </c>
      <c r="BW94" s="74" t="s">
        <v>4</v>
      </c>
      <c r="BX94" s="74" t="s">
        <v>76</v>
      </c>
      <c r="CL94" s="74" t="s">
        <v>1</v>
      </c>
    </row>
    <row r="95" spans="1:91" s="6" customFormat="1" ht="16.5" customHeight="1" x14ac:dyDescent="0.2">
      <c r="A95" s="76" t="s">
        <v>77</v>
      </c>
      <c r="B95" s="77"/>
      <c r="C95" s="78"/>
      <c r="D95" s="259" t="s">
        <v>78</v>
      </c>
      <c r="E95" s="259"/>
      <c r="F95" s="259"/>
      <c r="G95" s="259"/>
      <c r="H95" s="259"/>
      <c r="I95" s="79"/>
      <c r="J95" s="259" t="s">
        <v>79</v>
      </c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  <c r="W95" s="259"/>
      <c r="X95" s="259"/>
      <c r="Y95" s="259"/>
      <c r="Z95" s="259"/>
      <c r="AA95" s="259"/>
      <c r="AB95" s="259"/>
      <c r="AC95" s="259"/>
      <c r="AD95" s="259"/>
      <c r="AE95" s="259"/>
      <c r="AF95" s="259"/>
      <c r="AG95" s="257">
        <f>'SO 000 - Všeobecné položky '!J30</f>
        <v>0</v>
      </c>
      <c r="AH95" s="258"/>
      <c r="AI95" s="258"/>
      <c r="AJ95" s="258"/>
      <c r="AK95" s="258"/>
      <c r="AL95" s="258"/>
      <c r="AM95" s="258"/>
      <c r="AN95" s="257">
        <f>SUM(AG95,AT95)</f>
        <v>0</v>
      </c>
      <c r="AO95" s="258"/>
      <c r="AP95" s="258"/>
      <c r="AQ95" s="80" t="s">
        <v>80</v>
      </c>
      <c r="AR95" s="77"/>
      <c r="AS95" s="81">
        <v>0</v>
      </c>
      <c r="AT95" s="82">
        <f>ROUND(SUM(AV95:AW95),2)</f>
        <v>0</v>
      </c>
      <c r="AU95" s="83">
        <f>'SO 000 - Všeobecné položky '!P117</f>
        <v>0</v>
      </c>
      <c r="AV95" s="82">
        <f>'SO 000 - Všeobecné položky '!J33</f>
        <v>0</v>
      </c>
      <c r="AW95" s="82">
        <f>'SO 000 - Všeobecné položky '!J34</f>
        <v>0</v>
      </c>
      <c r="AX95" s="82">
        <f>'SO 000 - Všeobecné položky '!J35</f>
        <v>0</v>
      </c>
      <c r="AY95" s="82">
        <f>'SO 000 - Všeobecné položky '!J36</f>
        <v>0</v>
      </c>
      <c r="AZ95" s="82">
        <f>'SO 000 - Všeobecné položky '!F33</f>
        <v>0</v>
      </c>
      <c r="BA95" s="82">
        <f>'SO 000 - Všeobecné položky '!F34</f>
        <v>0</v>
      </c>
      <c r="BB95" s="82">
        <f>'SO 000 - Všeobecné položky '!F35</f>
        <v>0</v>
      </c>
      <c r="BC95" s="82">
        <f>'SO 000 - Všeobecné položky '!F36</f>
        <v>0</v>
      </c>
      <c r="BD95" s="84">
        <f>'SO 000 - Všeobecné položky '!F37</f>
        <v>0</v>
      </c>
      <c r="BT95" s="85" t="s">
        <v>81</v>
      </c>
      <c r="BV95" s="85" t="s">
        <v>75</v>
      </c>
      <c r="BW95" s="85" t="s">
        <v>82</v>
      </c>
      <c r="BX95" s="85" t="s">
        <v>4</v>
      </c>
      <c r="CL95" s="85" t="s">
        <v>1</v>
      </c>
      <c r="CM95" s="85" t="s">
        <v>73</v>
      </c>
    </row>
    <row r="96" spans="1:91" s="6" customFormat="1" ht="16.5" customHeight="1" x14ac:dyDescent="0.2">
      <c r="A96" s="76" t="s">
        <v>77</v>
      </c>
      <c r="B96" s="77"/>
      <c r="C96" s="78"/>
      <c r="D96" s="259" t="s">
        <v>83</v>
      </c>
      <c r="E96" s="259"/>
      <c r="F96" s="259"/>
      <c r="G96" s="259"/>
      <c r="H96" s="259"/>
      <c r="I96" s="79"/>
      <c r="J96" s="259" t="s">
        <v>84</v>
      </c>
      <c r="K96" s="259"/>
      <c r="L96" s="259"/>
      <c r="M96" s="259"/>
      <c r="N96" s="259"/>
      <c r="O96" s="259"/>
      <c r="P96" s="259"/>
      <c r="Q96" s="259"/>
      <c r="R96" s="259"/>
      <c r="S96" s="259"/>
      <c r="T96" s="259"/>
      <c r="U96" s="259"/>
      <c r="V96" s="259"/>
      <c r="W96" s="259"/>
      <c r="X96" s="259"/>
      <c r="Y96" s="259"/>
      <c r="Z96" s="259"/>
      <c r="AA96" s="259"/>
      <c r="AB96" s="259"/>
      <c r="AC96" s="259"/>
      <c r="AD96" s="259"/>
      <c r="AE96" s="259"/>
      <c r="AF96" s="259"/>
      <c r="AG96" s="257">
        <f>'SO 101 - Úprava cesty '!J30</f>
        <v>0</v>
      </c>
      <c r="AH96" s="258"/>
      <c r="AI96" s="258"/>
      <c r="AJ96" s="258"/>
      <c r="AK96" s="258"/>
      <c r="AL96" s="258"/>
      <c r="AM96" s="258"/>
      <c r="AN96" s="257">
        <f>SUM(AG96,AT96)</f>
        <v>0</v>
      </c>
      <c r="AO96" s="258"/>
      <c r="AP96" s="258"/>
      <c r="AQ96" s="80" t="s">
        <v>80</v>
      </c>
      <c r="AR96" s="77"/>
      <c r="AS96" s="81">
        <v>0</v>
      </c>
      <c r="AT96" s="82">
        <f>ROUND(SUM(AV96:AW96),2)</f>
        <v>0</v>
      </c>
      <c r="AU96" s="83">
        <f>'SO 101 - Úprava cesty '!P121</f>
        <v>0</v>
      </c>
      <c r="AV96" s="82">
        <f>'SO 101 - Úprava cesty '!J33</f>
        <v>0</v>
      </c>
      <c r="AW96" s="82">
        <f>'SO 101 - Úprava cesty '!J34</f>
        <v>0</v>
      </c>
      <c r="AX96" s="82">
        <f>'SO 101 - Úprava cesty '!J35</f>
        <v>0</v>
      </c>
      <c r="AY96" s="82">
        <f>'SO 101 - Úprava cesty '!J36</f>
        <v>0</v>
      </c>
      <c r="AZ96" s="82">
        <f>'SO 101 - Úprava cesty '!F33</f>
        <v>0</v>
      </c>
      <c r="BA96" s="82">
        <f>'SO 101 - Úprava cesty '!F34</f>
        <v>0</v>
      </c>
      <c r="BB96" s="82">
        <f>'SO 101 - Úprava cesty '!F35</f>
        <v>0</v>
      </c>
      <c r="BC96" s="82">
        <f>'SO 101 - Úprava cesty '!F36</f>
        <v>0</v>
      </c>
      <c r="BD96" s="84">
        <f>'SO 101 - Úprava cesty '!F37</f>
        <v>0</v>
      </c>
      <c r="BT96" s="85" t="s">
        <v>81</v>
      </c>
      <c r="BV96" s="85" t="s">
        <v>75</v>
      </c>
      <c r="BW96" s="85" t="s">
        <v>85</v>
      </c>
      <c r="BX96" s="85" t="s">
        <v>4</v>
      </c>
      <c r="CL96" s="85" t="s">
        <v>1</v>
      </c>
      <c r="CM96" s="85" t="s">
        <v>73</v>
      </c>
    </row>
    <row r="97" spans="1:91" s="6" customFormat="1" ht="16.5" customHeight="1" x14ac:dyDescent="0.2">
      <c r="A97" s="76" t="s">
        <v>77</v>
      </c>
      <c r="B97" s="77"/>
      <c r="C97" s="78"/>
      <c r="D97" s="259" t="s">
        <v>86</v>
      </c>
      <c r="E97" s="259"/>
      <c r="F97" s="259"/>
      <c r="G97" s="259"/>
      <c r="H97" s="259"/>
      <c r="I97" s="79"/>
      <c r="J97" s="259" t="s">
        <v>87</v>
      </c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59"/>
      <c r="X97" s="259"/>
      <c r="Y97" s="259"/>
      <c r="Z97" s="259"/>
      <c r="AA97" s="259"/>
      <c r="AB97" s="259"/>
      <c r="AC97" s="259"/>
      <c r="AD97" s="259"/>
      <c r="AE97" s="259"/>
      <c r="AF97" s="259"/>
      <c r="AG97" s="257">
        <f>'SO 201 - Rekonštrukcia mo...'!J30</f>
        <v>0</v>
      </c>
      <c r="AH97" s="258"/>
      <c r="AI97" s="258"/>
      <c r="AJ97" s="258"/>
      <c r="AK97" s="258"/>
      <c r="AL97" s="258"/>
      <c r="AM97" s="258"/>
      <c r="AN97" s="257">
        <f>SUM(AG97,AT97)</f>
        <v>0</v>
      </c>
      <c r="AO97" s="258"/>
      <c r="AP97" s="258"/>
      <c r="AQ97" s="80" t="s">
        <v>80</v>
      </c>
      <c r="AR97" s="77"/>
      <c r="AS97" s="81">
        <v>0</v>
      </c>
      <c r="AT97" s="82">
        <f>ROUND(SUM(AV97:AW97),2)</f>
        <v>0</v>
      </c>
      <c r="AU97" s="83">
        <f>'SO 201 - Rekonštrukcia mo...'!P140</f>
        <v>0</v>
      </c>
      <c r="AV97" s="82">
        <f>'SO 201 - Rekonštrukcia mo...'!J33</f>
        <v>0</v>
      </c>
      <c r="AW97" s="82">
        <f>'SO 201 - Rekonštrukcia mo...'!J34</f>
        <v>0</v>
      </c>
      <c r="AX97" s="82">
        <f>'SO 201 - Rekonštrukcia mo...'!J35</f>
        <v>0</v>
      </c>
      <c r="AY97" s="82">
        <f>'SO 201 - Rekonštrukcia mo...'!J36</f>
        <v>0</v>
      </c>
      <c r="AZ97" s="82">
        <f>'SO 201 - Rekonštrukcia mo...'!F33</f>
        <v>0</v>
      </c>
      <c r="BA97" s="82">
        <f>'SO 201 - Rekonštrukcia mo...'!F34</f>
        <v>0</v>
      </c>
      <c r="BB97" s="82">
        <f>'SO 201 - Rekonštrukcia mo...'!F35</f>
        <v>0</v>
      </c>
      <c r="BC97" s="82">
        <f>'SO 201 - Rekonštrukcia mo...'!F36</f>
        <v>0</v>
      </c>
      <c r="BD97" s="84">
        <f>'SO 201 - Rekonštrukcia mo...'!F37</f>
        <v>0</v>
      </c>
      <c r="BT97" s="85" t="s">
        <v>81</v>
      </c>
      <c r="BV97" s="85" t="s">
        <v>75</v>
      </c>
      <c r="BW97" s="85" t="s">
        <v>88</v>
      </c>
      <c r="BX97" s="85" t="s">
        <v>4</v>
      </c>
      <c r="CL97" s="85" t="s">
        <v>1</v>
      </c>
      <c r="CM97" s="85" t="s">
        <v>73</v>
      </c>
    </row>
    <row r="98" spans="1:91" s="6" customFormat="1" ht="16.5" customHeight="1" x14ac:dyDescent="0.2">
      <c r="A98" s="76" t="s">
        <v>77</v>
      </c>
      <c r="B98" s="77"/>
      <c r="C98" s="78"/>
      <c r="D98" s="259" t="s">
        <v>89</v>
      </c>
      <c r="E98" s="259"/>
      <c r="F98" s="259"/>
      <c r="G98" s="259"/>
      <c r="H98" s="259"/>
      <c r="I98" s="79"/>
      <c r="J98" s="259" t="s">
        <v>90</v>
      </c>
      <c r="K98" s="259"/>
      <c r="L98" s="259"/>
      <c r="M98" s="259"/>
      <c r="N98" s="259"/>
      <c r="O98" s="259"/>
      <c r="P98" s="259"/>
      <c r="Q98" s="259"/>
      <c r="R98" s="259"/>
      <c r="S98" s="259"/>
      <c r="T98" s="259"/>
      <c r="U98" s="259"/>
      <c r="V98" s="259"/>
      <c r="W98" s="259"/>
      <c r="X98" s="259"/>
      <c r="Y98" s="259"/>
      <c r="Z98" s="259"/>
      <c r="AA98" s="259"/>
      <c r="AB98" s="259"/>
      <c r="AC98" s="259"/>
      <c r="AD98" s="259"/>
      <c r="AE98" s="259"/>
      <c r="AF98" s="259"/>
      <c r="AG98" s="257">
        <f>'SO 601 - Prekládka kábla ...'!J30</f>
        <v>0</v>
      </c>
      <c r="AH98" s="258"/>
      <c r="AI98" s="258"/>
      <c r="AJ98" s="258"/>
      <c r="AK98" s="258"/>
      <c r="AL98" s="258"/>
      <c r="AM98" s="258"/>
      <c r="AN98" s="257">
        <f>SUM(AG98,AT98)</f>
        <v>0</v>
      </c>
      <c r="AO98" s="258"/>
      <c r="AP98" s="258"/>
      <c r="AQ98" s="80" t="s">
        <v>80</v>
      </c>
      <c r="AR98" s="77"/>
      <c r="AS98" s="86">
        <v>0</v>
      </c>
      <c r="AT98" s="87">
        <f>ROUND(SUM(AV98:AW98),2)</f>
        <v>0</v>
      </c>
      <c r="AU98" s="88">
        <f>'SO 601 - Prekládka kábla ...'!P122</f>
        <v>0</v>
      </c>
      <c r="AV98" s="87">
        <f>'SO 601 - Prekládka kábla ...'!J33</f>
        <v>0</v>
      </c>
      <c r="AW98" s="87">
        <f>'SO 601 - Prekládka kábla ...'!J34</f>
        <v>0</v>
      </c>
      <c r="AX98" s="87">
        <f>'SO 601 - Prekládka kábla ...'!J35</f>
        <v>0</v>
      </c>
      <c r="AY98" s="87">
        <f>'SO 601 - Prekládka kábla ...'!J36</f>
        <v>0</v>
      </c>
      <c r="AZ98" s="87">
        <f>'SO 601 - Prekládka kábla ...'!F33</f>
        <v>0</v>
      </c>
      <c r="BA98" s="87">
        <f>'SO 601 - Prekládka kábla ...'!F34</f>
        <v>0</v>
      </c>
      <c r="BB98" s="87">
        <f>'SO 601 - Prekládka kábla ...'!F35</f>
        <v>0</v>
      </c>
      <c r="BC98" s="87">
        <f>'SO 601 - Prekládka kábla ...'!F36</f>
        <v>0</v>
      </c>
      <c r="BD98" s="89">
        <f>'SO 601 - Prekládka kábla ...'!F37</f>
        <v>0</v>
      </c>
      <c r="BT98" s="85" t="s">
        <v>81</v>
      </c>
      <c r="BV98" s="85" t="s">
        <v>75</v>
      </c>
      <c r="BW98" s="85" t="s">
        <v>91</v>
      </c>
      <c r="BX98" s="85" t="s">
        <v>4</v>
      </c>
      <c r="CL98" s="85" t="s">
        <v>1</v>
      </c>
      <c r="CM98" s="85" t="s">
        <v>73</v>
      </c>
    </row>
    <row r="99" spans="1:91" s="1" customFormat="1" ht="30" customHeight="1" x14ac:dyDescent="0.2">
      <c r="B99" s="32"/>
      <c r="AR99" s="32"/>
    </row>
    <row r="100" spans="1:91" s="1" customFormat="1" ht="6.9" customHeight="1" x14ac:dyDescent="0.2"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32"/>
    </row>
  </sheetData>
  <mergeCells count="54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K30:AO30"/>
    <mergeCell ref="L30:P30"/>
    <mergeCell ref="W30:AE30"/>
    <mergeCell ref="L31:P31"/>
    <mergeCell ref="AN98:AP98"/>
    <mergeCell ref="AG98:AM98"/>
    <mergeCell ref="L85:AO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</mergeCells>
  <hyperlinks>
    <hyperlink ref="A95" location="'SO 000 - Všeobecné položky '!C2" display="/" xr:uid="{00000000-0004-0000-0000-000000000000}"/>
    <hyperlink ref="A96" location="'SO 101 - Úprava cesty '!C2" display="/" xr:uid="{00000000-0004-0000-0000-000001000000}"/>
    <hyperlink ref="A97" location="'SO 201 - Rekonštrukcia mo...'!C2" display="/" xr:uid="{00000000-0004-0000-0000-000002000000}"/>
    <hyperlink ref="A98" location="'SO 601 - Prekládka kábla ...'!C2" display="/" xr:uid="{00000000-0004-0000-0000-000003000000}"/>
  </hyperlinks>
  <pageMargins left="0.39370078740157483" right="0.39370078740157483" top="0.39370078740157483" bottom="0.39370078740157483" header="0" footer="0"/>
  <pageSetup paperSize="9" scale="74" fitToHeight="100" orientation="portrait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7"/>
  <sheetViews>
    <sheetView showGridLines="0" topLeftCell="A111" workbookViewId="0"/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0" width="22.33203125" customWidth="1"/>
    <col min="11" max="11" width="22.33203125" hidden="1" customWidth="1"/>
    <col min="12" max="12" width="9.33203125" customWidth="1"/>
    <col min="13" max="13" width="10.886718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" customHeight="1" x14ac:dyDescent="0.2">
      <c r="L2" s="233" t="s">
        <v>5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7" t="s">
        <v>82</v>
      </c>
    </row>
    <row r="3" spans="2:46" ht="6.9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73</v>
      </c>
    </row>
    <row r="4" spans="2:46" ht="24.9" hidden="1" customHeight="1" x14ac:dyDescent="0.2">
      <c r="B4" s="20"/>
      <c r="D4" s="21" t="s">
        <v>92</v>
      </c>
      <c r="L4" s="20"/>
      <c r="M4" s="90" t="s">
        <v>9</v>
      </c>
      <c r="AT4" s="17" t="s">
        <v>3</v>
      </c>
    </row>
    <row r="5" spans="2:46" ht="6.9" hidden="1" customHeight="1" x14ac:dyDescent="0.2">
      <c r="B5" s="20"/>
      <c r="L5" s="20"/>
    </row>
    <row r="6" spans="2:46" ht="12" hidden="1" customHeight="1" x14ac:dyDescent="0.2">
      <c r="B6" s="20"/>
      <c r="D6" s="27" t="s">
        <v>15</v>
      </c>
      <c r="L6" s="20"/>
    </row>
    <row r="7" spans="2:46" ht="16.5" hidden="1" customHeight="1" x14ac:dyDescent="0.2">
      <c r="B7" s="20"/>
      <c r="E7" s="231" t="str">
        <f>'Rekapitulácia stavby'!K6</f>
        <v>Rekonštrukcia mosta M1843 cez potok Ternávka v obci Vojčice</v>
      </c>
      <c r="F7" s="232"/>
      <c r="G7" s="232"/>
      <c r="H7" s="232"/>
      <c r="L7" s="20"/>
    </row>
    <row r="8" spans="2:46" s="1" customFormat="1" ht="12" hidden="1" customHeight="1" x14ac:dyDescent="0.2">
      <c r="B8" s="32"/>
      <c r="D8" s="27" t="s">
        <v>93</v>
      </c>
      <c r="L8" s="32"/>
    </row>
    <row r="9" spans="2:46" s="1" customFormat="1" ht="16.5" hidden="1" customHeight="1" x14ac:dyDescent="0.2">
      <c r="B9" s="32"/>
      <c r="E9" s="229" t="s">
        <v>94</v>
      </c>
      <c r="F9" s="230"/>
      <c r="G9" s="230"/>
      <c r="H9" s="230"/>
      <c r="L9" s="32"/>
    </row>
    <row r="10" spans="2:46" s="1" customFormat="1" hidden="1" x14ac:dyDescent="0.2">
      <c r="B10" s="32"/>
      <c r="L10" s="32"/>
    </row>
    <row r="11" spans="2:46" s="1" customFormat="1" ht="12" hidden="1" customHeight="1" x14ac:dyDescent="0.2">
      <c r="B11" s="32"/>
      <c r="D11" s="27" t="s">
        <v>17</v>
      </c>
      <c r="F11" s="25" t="s">
        <v>1</v>
      </c>
      <c r="I11" s="27" t="s">
        <v>18</v>
      </c>
      <c r="J11" s="25" t="s">
        <v>1</v>
      </c>
      <c r="L11" s="32"/>
    </row>
    <row r="12" spans="2:46" s="1" customFormat="1" ht="12" hidden="1" customHeight="1" x14ac:dyDescent="0.2">
      <c r="B12" s="32"/>
      <c r="D12" s="27" t="s">
        <v>19</v>
      </c>
      <c r="F12" s="25" t="s">
        <v>20</v>
      </c>
      <c r="I12" s="27" t="s">
        <v>21</v>
      </c>
      <c r="J12" s="55">
        <f>'Rekapitulácia stavby'!AN8</f>
        <v>46154</v>
      </c>
      <c r="L12" s="32"/>
    </row>
    <row r="13" spans="2:46" s="1" customFormat="1" ht="10.75" hidden="1" customHeight="1" x14ac:dyDescent="0.2">
      <c r="B13" s="32"/>
      <c r="L13" s="32"/>
    </row>
    <row r="14" spans="2:46" s="1" customFormat="1" ht="12" hidden="1" customHeight="1" x14ac:dyDescent="0.2">
      <c r="B14" s="32"/>
      <c r="D14" s="27" t="s">
        <v>22</v>
      </c>
      <c r="I14" s="27" t="s">
        <v>23</v>
      </c>
      <c r="J14" s="25" t="s">
        <v>1</v>
      </c>
      <c r="L14" s="32"/>
    </row>
    <row r="15" spans="2:46" s="1" customFormat="1" ht="18" hidden="1" customHeight="1" x14ac:dyDescent="0.2">
      <c r="B15" s="32"/>
      <c r="E15" s="25" t="s">
        <v>24</v>
      </c>
      <c r="I15" s="27" t="s">
        <v>25</v>
      </c>
      <c r="J15" s="25" t="s">
        <v>1</v>
      </c>
      <c r="L15" s="32"/>
    </row>
    <row r="16" spans="2:46" s="1" customFormat="1" ht="6.9" hidden="1" customHeight="1" x14ac:dyDescent="0.2">
      <c r="B16" s="32"/>
      <c r="L16" s="32"/>
    </row>
    <row r="17" spans="2:12" s="1" customFormat="1" ht="12" hidden="1" customHeight="1" x14ac:dyDescent="0.2">
      <c r="B17" s="32"/>
      <c r="D17" s="27" t="s">
        <v>26</v>
      </c>
      <c r="I17" s="27" t="s">
        <v>23</v>
      </c>
      <c r="J17" s="28" t="str">
        <f>'Rekapitulácia stavby'!AN13</f>
        <v>Vyplň údaj</v>
      </c>
      <c r="L17" s="32"/>
    </row>
    <row r="18" spans="2:12" s="1" customFormat="1" ht="18" hidden="1" customHeight="1" x14ac:dyDescent="0.2">
      <c r="B18" s="32"/>
      <c r="E18" s="235" t="str">
        <f>'Rekapitulácia stavby'!E14</f>
        <v>Vyplň údaj</v>
      </c>
      <c r="F18" s="236"/>
      <c r="G18" s="236"/>
      <c r="H18" s="236"/>
      <c r="I18" s="27" t="s">
        <v>25</v>
      </c>
      <c r="J18" s="28" t="str">
        <f>'Rekapitulácia stavby'!AN14</f>
        <v>Vyplň údaj</v>
      </c>
      <c r="L18" s="32"/>
    </row>
    <row r="19" spans="2:12" s="1" customFormat="1" ht="6.9" hidden="1" customHeight="1" x14ac:dyDescent="0.2">
      <c r="B19" s="32"/>
      <c r="L19" s="32"/>
    </row>
    <row r="20" spans="2:12" s="1" customFormat="1" ht="12" hidden="1" customHeight="1" x14ac:dyDescent="0.2">
      <c r="B20" s="32"/>
      <c r="D20" s="27" t="s">
        <v>28</v>
      </c>
      <c r="I20" s="27" t="s">
        <v>23</v>
      </c>
      <c r="J20" s="25" t="str">
        <f>IF('Rekapitulácia stavby'!AN16="","",'Rekapitulácia stavby'!AN16)</f>
        <v/>
      </c>
      <c r="L20" s="32"/>
    </row>
    <row r="21" spans="2:12" s="1" customFormat="1" ht="18" hidden="1" customHeight="1" x14ac:dyDescent="0.2">
      <c r="B21" s="32"/>
      <c r="E21" s="25" t="str">
        <f>IF('Rekapitulácia stavby'!E17="","",'Rekapitulácia stavby'!E17)</f>
        <v xml:space="preserve"> </v>
      </c>
      <c r="I21" s="27" t="s">
        <v>25</v>
      </c>
      <c r="J21" s="25" t="str">
        <f>IF('Rekapitulácia stavby'!AN17="","",'Rekapitulácia stavby'!AN17)</f>
        <v/>
      </c>
      <c r="L21" s="32"/>
    </row>
    <row r="22" spans="2:12" s="1" customFormat="1" ht="6.9" hidden="1" customHeight="1" x14ac:dyDescent="0.2">
      <c r="B22" s="32"/>
      <c r="L22" s="32"/>
    </row>
    <row r="23" spans="2:12" s="1" customFormat="1" ht="12" hidden="1" customHeight="1" x14ac:dyDescent="0.2">
      <c r="B23" s="32"/>
      <c r="D23" s="27" t="s">
        <v>29</v>
      </c>
      <c r="I23" s="27" t="s">
        <v>23</v>
      </c>
      <c r="J23" s="25" t="s">
        <v>1</v>
      </c>
      <c r="L23" s="32"/>
    </row>
    <row r="24" spans="2:12" s="1" customFormat="1" ht="18" hidden="1" customHeight="1" x14ac:dyDescent="0.2">
      <c r="B24" s="32"/>
      <c r="E24" s="25" t="s">
        <v>30</v>
      </c>
      <c r="I24" s="27" t="s">
        <v>25</v>
      </c>
      <c r="J24" s="25" t="s">
        <v>1</v>
      </c>
      <c r="L24" s="32"/>
    </row>
    <row r="25" spans="2:12" s="1" customFormat="1" ht="6.9" hidden="1" customHeight="1" x14ac:dyDescent="0.2">
      <c r="B25" s="32"/>
      <c r="L25" s="32"/>
    </row>
    <row r="26" spans="2:12" s="1" customFormat="1" ht="12" hidden="1" customHeight="1" x14ac:dyDescent="0.2">
      <c r="B26" s="32"/>
      <c r="D26" s="27" t="s">
        <v>32</v>
      </c>
      <c r="L26" s="32"/>
    </row>
    <row r="27" spans="2:12" s="7" customFormat="1" ht="16.5" hidden="1" customHeight="1" x14ac:dyDescent="0.2">
      <c r="B27" s="91"/>
      <c r="E27" s="237" t="s">
        <v>1</v>
      </c>
      <c r="F27" s="237"/>
      <c r="G27" s="237"/>
      <c r="H27" s="237"/>
      <c r="L27" s="91"/>
    </row>
    <row r="28" spans="2:12" s="1" customFormat="1" ht="6.9" hidden="1" customHeight="1" x14ac:dyDescent="0.2">
      <c r="B28" s="32"/>
      <c r="L28" s="32"/>
    </row>
    <row r="29" spans="2:12" s="1" customFormat="1" ht="6.9" hidden="1" customHeight="1" x14ac:dyDescent="0.2">
      <c r="B29" s="32"/>
      <c r="D29" s="56"/>
      <c r="E29" s="56"/>
      <c r="F29" s="56"/>
      <c r="G29" s="56"/>
      <c r="H29" s="56"/>
      <c r="I29" s="56"/>
      <c r="J29" s="56"/>
      <c r="K29" s="56"/>
      <c r="L29" s="32"/>
    </row>
    <row r="30" spans="2:12" s="1" customFormat="1" ht="25.4" hidden="1" customHeight="1" x14ac:dyDescent="0.2">
      <c r="B30" s="32"/>
      <c r="D30" s="92" t="s">
        <v>33</v>
      </c>
      <c r="J30" s="68">
        <f>ROUND(J117, 2)</f>
        <v>0</v>
      </c>
      <c r="L30" s="32"/>
    </row>
    <row r="31" spans="2:12" s="1" customFormat="1" ht="6.9" hidden="1" customHeight="1" x14ac:dyDescent="0.2">
      <c r="B31" s="32"/>
      <c r="D31" s="56"/>
      <c r="E31" s="56"/>
      <c r="F31" s="56"/>
      <c r="G31" s="56"/>
      <c r="H31" s="56"/>
      <c r="I31" s="56"/>
      <c r="J31" s="56"/>
      <c r="K31" s="56"/>
      <c r="L31" s="32"/>
    </row>
    <row r="32" spans="2:12" s="1" customFormat="1" ht="14.4" hidden="1" customHeight="1" x14ac:dyDescent="0.2">
      <c r="B32" s="32"/>
      <c r="F32" s="35" t="s">
        <v>35</v>
      </c>
      <c r="I32" s="35" t="s">
        <v>34</v>
      </c>
      <c r="J32" s="35" t="s">
        <v>36</v>
      </c>
      <c r="L32" s="32"/>
    </row>
    <row r="33" spans="2:12" s="1" customFormat="1" ht="14.4" hidden="1" customHeight="1" x14ac:dyDescent="0.2">
      <c r="B33" s="32"/>
      <c r="D33" s="93" t="s">
        <v>37</v>
      </c>
      <c r="E33" s="37" t="s">
        <v>38</v>
      </c>
      <c r="F33" s="94">
        <f>ROUND((SUM(BE117:BE126)),  2)</f>
        <v>0</v>
      </c>
      <c r="G33" s="95"/>
      <c r="H33" s="95"/>
      <c r="I33" s="96">
        <v>0.23</v>
      </c>
      <c r="J33" s="94">
        <f>ROUND(((SUM(BE117:BE126))*I33),  2)</f>
        <v>0</v>
      </c>
      <c r="L33" s="32"/>
    </row>
    <row r="34" spans="2:12" s="1" customFormat="1" ht="14.4" hidden="1" customHeight="1" x14ac:dyDescent="0.2">
      <c r="B34" s="32"/>
      <c r="E34" s="37" t="s">
        <v>39</v>
      </c>
      <c r="F34" s="97">
        <f>ROUND((SUM(BF117:BF126)),  2)</f>
        <v>0</v>
      </c>
      <c r="I34" s="98">
        <v>0.23</v>
      </c>
      <c r="J34" s="97">
        <f>ROUND(((SUM(BF117:BF126))*I34),  2)</f>
        <v>0</v>
      </c>
      <c r="L34" s="32"/>
    </row>
    <row r="35" spans="2:12" s="1" customFormat="1" ht="14.4" hidden="1" customHeight="1" x14ac:dyDescent="0.2">
      <c r="B35" s="32"/>
      <c r="E35" s="27" t="s">
        <v>40</v>
      </c>
      <c r="F35" s="97">
        <f>ROUND((SUM(BG117:BG126)),  2)</f>
        <v>0</v>
      </c>
      <c r="I35" s="98">
        <v>0.23</v>
      </c>
      <c r="J35" s="97">
        <f>0</f>
        <v>0</v>
      </c>
      <c r="L35" s="32"/>
    </row>
    <row r="36" spans="2:12" s="1" customFormat="1" ht="14.4" hidden="1" customHeight="1" x14ac:dyDescent="0.2">
      <c r="B36" s="32"/>
      <c r="E36" s="27" t="s">
        <v>41</v>
      </c>
      <c r="F36" s="97">
        <f>ROUND((SUM(BH117:BH126)),  2)</f>
        <v>0</v>
      </c>
      <c r="I36" s="98">
        <v>0.23</v>
      </c>
      <c r="J36" s="97">
        <f>0</f>
        <v>0</v>
      </c>
      <c r="L36" s="32"/>
    </row>
    <row r="37" spans="2:12" s="1" customFormat="1" ht="14.4" hidden="1" customHeight="1" x14ac:dyDescent="0.2">
      <c r="B37" s="32"/>
      <c r="E37" s="37" t="s">
        <v>42</v>
      </c>
      <c r="F37" s="94">
        <f>ROUND((SUM(BI117:BI126)),  2)</f>
        <v>0</v>
      </c>
      <c r="G37" s="95"/>
      <c r="H37" s="95"/>
      <c r="I37" s="96">
        <v>0</v>
      </c>
      <c r="J37" s="94">
        <f>0</f>
        <v>0</v>
      </c>
      <c r="L37" s="32"/>
    </row>
    <row r="38" spans="2:12" s="1" customFormat="1" ht="6.9" hidden="1" customHeight="1" x14ac:dyDescent="0.2">
      <c r="B38" s="32"/>
      <c r="L38" s="32"/>
    </row>
    <row r="39" spans="2:12" s="1" customFormat="1" ht="25.4" hidden="1" customHeight="1" x14ac:dyDescent="0.2">
      <c r="B39" s="32"/>
      <c r="C39" s="99"/>
      <c r="D39" s="100" t="s">
        <v>43</v>
      </c>
      <c r="E39" s="59"/>
      <c r="F39" s="59"/>
      <c r="G39" s="101" t="s">
        <v>44</v>
      </c>
      <c r="H39" s="102" t="s">
        <v>45</v>
      </c>
      <c r="I39" s="59"/>
      <c r="J39" s="103">
        <f>SUM(J30:J37)</f>
        <v>0</v>
      </c>
      <c r="K39" s="104"/>
      <c r="L39" s="32"/>
    </row>
    <row r="40" spans="2:12" s="1" customFormat="1" ht="14.4" hidden="1" customHeight="1" x14ac:dyDescent="0.2">
      <c r="B40" s="32"/>
      <c r="L40" s="32"/>
    </row>
    <row r="41" spans="2:12" ht="14.4" hidden="1" customHeight="1" x14ac:dyDescent="0.2">
      <c r="B41" s="20"/>
      <c r="L41" s="20"/>
    </row>
    <row r="42" spans="2:12" ht="14.4" hidden="1" customHeight="1" x14ac:dyDescent="0.2">
      <c r="B42" s="20"/>
      <c r="L42" s="20"/>
    </row>
    <row r="43" spans="2:12" ht="14.4" hidden="1" customHeight="1" x14ac:dyDescent="0.2">
      <c r="B43" s="20"/>
      <c r="L43" s="20"/>
    </row>
    <row r="44" spans="2:12" ht="14.4" hidden="1" customHeight="1" x14ac:dyDescent="0.2">
      <c r="B44" s="20"/>
      <c r="L44" s="20"/>
    </row>
    <row r="45" spans="2:12" ht="14.4" hidden="1" customHeight="1" x14ac:dyDescent="0.2">
      <c r="B45" s="20"/>
      <c r="L45" s="20"/>
    </row>
    <row r="46" spans="2:12" ht="14.4" hidden="1" customHeight="1" x14ac:dyDescent="0.2">
      <c r="B46" s="20"/>
      <c r="L46" s="20"/>
    </row>
    <row r="47" spans="2:12" ht="14.4" hidden="1" customHeight="1" x14ac:dyDescent="0.2">
      <c r="B47" s="20"/>
      <c r="L47" s="20"/>
    </row>
    <row r="48" spans="2:12" ht="14.4" hidden="1" customHeight="1" x14ac:dyDescent="0.2">
      <c r="B48" s="20"/>
      <c r="L48" s="20"/>
    </row>
    <row r="49" spans="2:12" ht="14.4" hidden="1" customHeight="1" x14ac:dyDescent="0.2">
      <c r="B49" s="20"/>
      <c r="L49" s="20"/>
    </row>
    <row r="50" spans="2:12" s="1" customFormat="1" ht="14.4" hidden="1" customHeight="1" x14ac:dyDescent="0.2">
      <c r="B50" s="32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32"/>
    </row>
    <row r="51" spans="2:12" hidden="1" x14ac:dyDescent="0.2">
      <c r="B51" s="20"/>
      <c r="L51" s="20"/>
    </row>
    <row r="52" spans="2:12" hidden="1" x14ac:dyDescent="0.2">
      <c r="B52" s="20"/>
      <c r="L52" s="20"/>
    </row>
    <row r="53" spans="2:12" hidden="1" x14ac:dyDescent="0.2">
      <c r="B53" s="20"/>
      <c r="L53" s="20"/>
    </row>
    <row r="54" spans="2:12" hidden="1" x14ac:dyDescent="0.2">
      <c r="B54" s="20"/>
      <c r="L54" s="20"/>
    </row>
    <row r="55" spans="2:12" hidden="1" x14ac:dyDescent="0.2">
      <c r="B55" s="20"/>
      <c r="L55" s="20"/>
    </row>
    <row r="56" spans="2:12" hidden="1" x14ac:dyDescent="0.2">
      <c r="B56" s="20"/>
      <c r="L56" s="20"/>
    </row>
    <row r="57" spans="2:12" hidden="1" x14ac:dyDescent="0.2">
      <c r="B57" s="20"/>
      <c r="L57" s="20"/>
    </row>
    <row r="58" spans="2:12" hidden="1" x14ac:dyDescent="0.2">
      <c r="B58" s="20"/>
      <c r="L58" s="20"/>
    </row>
    <row r="59" spans="2:12" hidden="1" x14ac:dyDescent="0.2">
      <c r="B59" s="20"/>
      <c r="L59" s="20"/>
    </row>
    <row r="60" spans="2:12" hidden="1" x14ac:dyDescent="0.2">
      <c r="B60" s="20"/>
      <c r="L60" s="20"/>
    </row>
    <row r="61" spans="2:12" s="1" customFormat="1" ht="12.5" hidden="1" x14ac:dyDescent="0.2">
      <c r="B61" s="32"/>
      <c r="D61" s="46" t="s">
        <v>48</v>
      </c>
      <c r="E61" s="34"/>
      <c r="F61" s="105" t="s">
        <v>49</v>
      </c>
      <c r="G61" s="46" t="s">
        <v>48</v>
      </c>
      <c r="H61" s="34"/>
      <c r="I61" s="34"/>
      <c r="J61" s="106" t="s">
        <v>49</v>
      </c>
      <c r="K61" s="34"/>
      <c r="L61" s="32"/>
    </row>
    <row r="62" spans="2:12" hidden="1" x14ac:dyDescent="0.2">
      <c r="B62" s="20"/>
      <c r="L62" s="20"/>
    </row>
    <row r="63" spans="2:12" hidden="1" x14ac:dyDescent="0.2">
      <c r="B63" s="20"/>
      <c r="L63" s="20"/>
    </row>
    <row r="64" spans="2:12" hidden="1" x14ac:dyDescent="0.2">
      <c r="B64" s="20"/>
      <c r="L64" s="20"/>
    </row>
    <row r="65" spans="2:12" s="1" customFormat="1" ht="13" hidden="1" x14ac:dyDescent="0.2">
      <c r="B65" s="32"/>
      <c r="D65" s="44" t="s">
        <v>50</v>
      </c>
      <c r="E65" s="45"/>
      <c r="F65" s="45"/>
      <c r="G65" s="44" t="s">
        <v>51</v>
      </c>
      <c r="H65" s="45"/>
      <c r="I65" s="45"/>
      <c r="J65" s="45"/>
      <c r="K65" s="45"/>
      <c r="L65" s="32"/>
    </row>
    <row r="66" spans="2:12" hidden="1" x14ac:dyDescent="0.2">
      <c r="B66" s="20"/>
      <c r="L66" s="20"/>
    </row>
    <row r="67" spans="2:12" hidden="1" x14ac:dyDescent="0.2">
      <c r="B67" s="20"/>
      <c r="L67" s="20"/>
    </row>
    <row r="68" spans="2:12" hidden="1" x14ac:dyDescent="0.2">
      <c r="B68" s="20"/>
      <c r="L68" s="20"/>
    </row>
    <row r="69" spans="2:12" hidden="1" x14ac:dyDescent="0.2">
      <c r="B69" s="20"/>
      <c r="L69" s="20"/>
    </row>
    <row r="70" spans="2:12" hidden="1" x14ac:dyDescent="0.2">
      <c r="B70" s="20"/>
      <c r="L70" s="20"/>
    </row>
    <row r="71" spans="2:12" hidden="1" x14ac:dyDescent="0.2">
      <c r="B71" s="20"/>
      <c r="L71" s="20"/>
    </row>
    <row r="72" spans="2:12" hidden="1" x14ac:dyDescent="0.2">
      <c r="B72" s="20"/>
      <c r="L72" s="20"/>
    </row>
    <row r="73" spans="2:12" hidden="1" x14ac:dyDescent="0.2">
      <c r="B73" s="20"/>
      <c r="L73" s="20"/>
    </row>
    <row r="74" spans="2:12" hidden="1" x14ac:dyDescent="0.2">
      <c r="B74" s="20"/>
      <c r="L74" s="20"/>
    </row>
    <row r="75" spans="2:12" hidden="1" x14ac:dyDescent="0.2">
      <c r="B75" s="20"/>
      <c r="L75" s="20"/>
    </row>
    <row r="76" spans="2:12" s="1" customFormat="1" ht="12.5" hidden="1" x14ac:dyDescent="0.2">
      <c r="B76" s="32"/>
      <c r="D76" s="46" t="s">
        <v>48</v>
      </c>
      <c r="E76" s="34"/>
      <c r="F76" s="105" t="s">
        <v>49</v>
      </c>
      <c r="G76" s="46" t="s">
        <v>48</v>
      </c>
      <c r="H76" s="34"/>
      <c r="I76" s="34"/>
      <c r="J76" s="106" t="s">
        <v>49</v>
      </c>
      <c r="K76" s="34"/>
      <c r="L76" s="32"/>
    </row>
    <row r="77" spans="2:12" s="1" customFormat="1" ht="14.4" hidden="1" customHeight="1" x14ac:dyDescent="0.2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32"/>
    </row>
    <row r="78" spans="2:12" hidden="1" x14ac:dyDescent="0.2"/>
    <row r="79" spans="2:12" hidden="1" x14ac:dyDescent="0.2"/>
    <row r="80" spans="2:12" hidden="1" x14ac:dyDescent="0.2"/>
    <row r="81" spans="2:47" s="1" customFormat="1" ht="6.9" hidden="1" customHeight="1" x14ac:dyDescent="0.2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32"/>
    </row>
    <row r="82" spans="2:47" s="1" customFormat="1" ht="24.9" hidden="1" customHeight="1" x14ac:dyDescent="0.2">
      <c r="B82" s="32"/>
      <c r="C82" s="21" t="s">
        <v>95</v>
      </c>
      <c r="L82" s="32"/>
    </row>
    <row r="83" spans="2:47" s="1" customFormat="1" ht="6.9" hidden="1" customHeight="1" x14ac:dyDescent="0.2">
      <c r="B83" s="32"/>
      <c r="L83" s="32"/>
    </row>
    <row r="84" spans="2:47" s="1" customFormat="1" ht="12" hidden="1" customHeight="1" x14ac:dyDescent="0.2">
      <c r="B84" s="32"/>
      <c r="C84" s="27" t="s">
        <v>15</v>
      </c>
      <c r="L84" s="32"/>
    </row>
    <row r="85" spans="2:47" s="1" customFormat="1" ht="16.5" hidden="1" customHeight="1" x14ac:dyDescent="0.2">
      <c r="B85" s="32"/>
      <c r="E85" s="231" t="str">
        <f>E7</f>
        <v>Rekonštrukcia mosta M1843 cez potok Ternávka v obci Vojčice</v>
      </c>
      <c r="F85" s="232"/>
      <c r="G85" s="232"/>
      <c r="H85" s="232"/>
      <c r="L85" s="32"/>
    </row>
    <row r="86" spans="2:47" s="1" customFormat="1" ht="12" hidden="1" customHeight="1" x14ac:dyDescent="0.2">
      <c r="B86" s="32"/>
      <c r="C86" s="27" t="s">
        <v>93</v>
      </c>
      <c r="L86" s="32"/>
    </row>
    <row r="87" spans="2:47" s="1" customFormat="1" ht="16.5" hidden="1" customHeight="1" x14ac:dyDescent="0.2">
      <c r="B87" s="32"/>
      <c r="E87" s="229" t="str">
        <f>E9</f>
        <v xml:space="preserve">SO 000 - Všeobecné položky </v>
      </c>
      <c r="F87" s="230"/>
      <c r="G87" s="230"/>
      <c r="H87" s="230"/>
      <c r="L87" s="32"/>
    </row>
    <row r="88" spans="2:47" s="1" customFormat="1" ht="6.9" hidden="1" customHeight="1" x14ac:dyDescent="0.2">
      <c r="B88" s="32"/>
      <c r="L88" s="32"/>
    </row>
    <row r="89" spans="2:47" s="1" customFormat="1" ht="12" hidden="1" customHeight="1" x14ac:dyDescent="0.2">
      <c r="B89" s="32"/>
      <c r="C89" s="27" t="s">
        <v>19</v>
      </c>
      <c r="F89" s="25" t="str">
        <f>F12</f>
        <v xml:space="preserve"> </v>
      </c>
      <c r="I89" s="27" t="s">
        <v>21</v>
      </c>
      <c r="J89" s="55">
        <f>IF(J12="","",J12)</f>
        <v>46154</v>
      </c>
      <c r="L89" s="32"/>
    </row>
    <row r="90" spans="2:47" s="1" customFormat="1" ht="6.9" hidden="1" customHeight="1" x14ac:dyDescent="0.2">
      <c r="B90" s="32"/>
      <c r="L90" s="32"/>
    </row>
    <row r="91" spans="2:47" s="1" customFormat="1" ht="15.15" hidden="1" customHeight="1" x14ac:dyDescent="0.2">
      <c r="B91" s="32"/>
      <c r="C91" s="27" t="s">
        <v>22</v>
      </c>
      <c r="F91" s="25" t="str">
        <f>E15</f>
        <v>Správa ciest KSK</v>
      </c>
      <c r="I91" s="27" t="s">
        <v>28</v>
      </c>
      <c r="J91" s="30" t="str">
        <f>E21</f>
        <v xml:space="preserve"> </v>
      </c>
      <c r="L91" s="32"/>
    </row>
    <row r="92" spans="2:47" s="1" customFormat="1" ht="15.15" hidden="1" customHeight="1" x14ac:dyDescent="0.2">
      <c r="B92" s="32"/>
      <c r="C92" s="27" t="s">
        <v>26</v>
      </c>
      <c r="F92" s="25" t="str">
        <f>IF(E18="","",E18)</f>
        <v>Vyplň údaj</v>
      </c>
      <c r="I92" s="27" t="s">
        <v>29</v>
      </c>
      <c r="J92" s="30" t="str">
        <f>E24</f>
        <v>kolektív</v>
      </c>
      <c r="L92" s="32"/>
    </row>
    <row r="93" spans="2:47" s="1" customFormat="1" ht="10.4" hidden="1" customHeight="1" x14ac:dyDescent="0.2">
      <c r="B93" s="32"/>
      <c r="L93" s="32"/>
    </row>
    <row r="94" spans="2:47" s="1" customFormat="1" ht="29.25" hidden="1" customHeight="1" x14ac:dyDescent="0.2">
      <c r="B94" s="32"/>
      <c r="C94" s="107" t="s">
        <v>96</v>
      </c>
      <c r="D94" s="99"/>
      <c r="E94" s="99"/>
      <c r="F94" s="99"/>
      <c r="G94" s="99"/>
      <c r="H94" s="99"/>
      <c r="I94" s="99"/>
      <c r="J94" s="108" t="s">
        <v>97</v>
      </c>
      <c r="K94" s="99"/>
      <c r="L94" s="32"/>
    </row>
    <row r="95" spans="2:47" s="1" customFormat="1" ht="10.4" hidden="1" customHeight="1" x14ac:dyDescent="0.2">
      <c r="B95" s="32"/>
      <c r="L95" s="32"/>
    </row>
    <row r="96" spans="2:47" s="1" customFormat="1" ht="22.75" hidden="1" customHeight="1" x14ac:dyDescent="0.2">
      <c r="B96" s="32"/>
      <c r="C96" s="109" t="s">
        <v>98</v>
      </c>
      <c r="J96" s="68">
        <f>J117</f>
        <v>0</v>
      </c>
      <c r="L96" s="32"/>
      <c r="AU96" s="17" t="s">
        <v>99</v>
      </c>
    </row>
    <row r="97" spans="2:12" s="8" customFormat="1" ht="24.9" hidden="1" customHeight="1" x14ac:dyDescent="0.2">
      <c r="B97" s="110"/>
      <c r="D97" s="111" t="s">
        <v>100</v>
      </c>
      <c r="E97" s="112"/>
      <c r="F97" s="112"/>
      <c r="G97" s="112"/>
      <c r="H97" s="112"/>
      <c r="I97" s="112"/>
      <c r="J97" s="113">
        <f>J118</f>
        <v>0</v>
      </c>
      <c r="L97" s="110"/>
    </row>
    <row r="98" spans="2:12" s="1" customFormat="1" ht="21.75" hidden="1" customHeight="1" x14ac:dyDescent="0.2">
      <c r="B98" s="32"/>
      <c r="L98" s="32"/>
    </row>
    <row r="99" spans="2:12" s="1" customFormat="1" ht="6.9" hidden="1" customHeight="1" x14ac:dyDescent="0.2"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32"/>
    </row>
    <row r="100" spans="2:12" hidden="1" x14ac:dyDescent="0.2"/>
    <row r="101" spans="2:12" hidden="1" x14ac:dyDescent="0.2"/>
    <row r="102" spans="2:12" hidden="1" x14ac:dyDescent="0.2"/>
    <row r="103" spans="2:12" s="1" customFormat="1" ht="6.9" customHeight="1" x14ac:dyDescent="0.2">
      <c r="B103" s="49"/>
      <c r="C103" s="50"/>
      <c r="D103" s="50"/>
      <c r="E103" s="50"/>
      <c r="F103" s="50"/>
      <c r="G103" s="50"/>
      <c r="H103" s="50"/>
      <c r="I103" s="50"/>
      <c r="J103" s="50"/>
      <c r="K103" s="50"/>
      <c r="L103" s="32"/>
    </row>
    <row r="104" spans="2:12" s="1" customFormat="1" ht="24.9" customHeight="1" x14ac:dyDescent="0.2">
      <c r="B104" s="32"/>
      <c r="C104" s="21" t="s">
        <v>101</v>
      </c>
      <c r="L104" s="32"/>
    </row>
    <row r="105" spans="2:12" s="1" customFormat="1" ht="6.9" customHeight="1" x14ac:dyDescent="0.2">
      <c r="B105" s="32"/>
      <c r="L105" s="32"/>
    </row>
    <row r="106" spans="2:12" s="1" customFormat="1" ht="12" customHeight="1" x14ac:dyDescent="0.2">
      <c r="B106" s="32"/>
      <c r="C106" s="27" t="s">
        <v>15</v>
      </c>
      <c r="L106" s="32"/>
    </row>
    <row r="107" spans="2:12" s="1" customFormat="1" ht="16.5" customHeight="1" x14ac:dyDescent="0.2">
      <c r="B107" s="32"/>
      <c r="E107" s="231" t="str">
        <f>E7</f>
        <v>Rekonštrukcia mosta M1843 cez potok Ternávka v obci Vojčice</v>
      </c>
      <c r="F107" s="232"/>
      <c r="G107" s="232"/>
      <c r="H107" s="232"/>
      <c r="L107" s="32"/>
    </row>
    <row r="108" spans="2:12" s="1" customFormat="1" ht="12" customHeight="1" x14ac:dyDescent="0.2">
      <c r="B108" s="32"/>
      <c r="C108" s="27" t="s">
        <v>93</v>
      </c>
      <c r="L108" s="32"/>
    </row>
    <row r="109" spans="2:12" s="1" customFormat="1" ht="16.5" customHeight="1" x14ac:dyDescent="0.2">
      <c r="B109" s="32"/>
      <c r="E109" s="229" t="str">
        <f>E9</f>
        <v xml:space="preserve">SO 000 - Všeobecné položky </v>
      </c>
      <c r="F109" s="230"/>
      <c r="G109" s="230"/>
      <c r="H109" s="230"/>
      <c r="L109" s="32"/>
    </row>
    <row r="110" spans="2:12" s="1" customFormat="1" ht="6.9" customHeight="1" x14ac:dyDescent="0.2">
      <c r="B110" s="32"/>
      <c r="L110" s="32"/>
    </row>
    <row r="111" spans="2:12" s="1" customFormat="1" ht="12" customHeight="1" x14ac:dyDescent="0.2">
      <c r="B111" s="32"/>
      <c r="C111" s="27" t="s">
        <v>19</v>
      </c>
      <c r="F111" s="25" t="str">
        <f>F12</f>
        <v xml:space="preserve"> </v>
      </c>
      <c r="I111" s="27" t="s">
        <v>21</v>
      </c>
      <c r="J111" s="55">
        <f>IF(J12="","",J12)</f>
        <v>46154</v>
      </c>
      <c r="L111" s="32"/>
    </row>
    <row r="112" spans="2:12" s="1" customFormat="1" ht="6.9" customHeight="1" x14ac:dyDescent="0.2">
      <c r="B112" s="32"/>
      <c r="L112" s="32"/>
    </row>
    <row r="113" spans="2:65" s="1" customFormat="1" ht="15.15" customHeight="1" x14ac:dyDescent="0.2">
      <c r="B113" s="32"/>
      <c r="C113" s="27" t="s">
        <v>22</v>
      </c>
      <c r="F113" s="25" t="str">
        <f>E15</f>
        <v>Správa ciest KSK</v>
      </c>
      <c r="I113" s="27" t="s">
        <v>28</v>
      </c>
      <c r="J113" s="30" t="str">
        <f>E21</f>
        <v xml:space="preserve"> </v>
      </c>
      <c r="L113" s="32"/>
    </row>
    <row r="114" spans="2:65" s="1" customFormat="1" ht="15.15" customHeight="1" x14ac:dyDescent="0.2">
      <c r="B114" s="32"/>
      <c r="C114" s="27" t="s">
        <v>26</v>
      </c>
      <c r="F114" s="25" t="str">
        <f>IF(E18="","",E18)</f>
        <v>Vyplň údaj</v>
      </c>
      <c r="I114" s="27" t="s">
        <v>29</v>
      </c>
      <c r="J114" s="30" t="str">
        <f>E24</f>
        <v>kolektív</v>
      </c>
      <c r="L114" s="32"/>
    </row>
    <row r="115" spans="2:65" s="1" customFormat="1" ht="10.4" customHeight="1" x14ac:dyDescent="0.2">
      <c r="B115" s="32"/>
      <c r="L115" s="32"/>
    </row>
    <row r="116" spans="2:65" s="9" customFormat="1" ht="29.25" customHeight="1" x14ac:dyDescent="0.2">
      <c r="B116" s="114"/>
      <c r="C116" s="115" t="s">
        <v>102</v>
      </c>
      <c r="D116" s="116" t="s">
        <v>58</v>
      </c>
      <c r="E116" s="116" t="s">
        <v>54</v>
      </c>
      <c r="F116" s="116" t="s">
        <v>55</v>
      </c>
      <c r="G116" s="116" t="s">
        <v>103</v>
      </c>
      <c r="H116" s="116" t="s">
        <v>104</v>
      </c>
      <c r="I116" s="116" t="s">
        <v>105</v>
      </c>
      <c r="J116" s="117" t="s">
        <v>97</v>
      </c>
      <c r="K116" s="118" t="s">
        <v>106</v>
      </c>
      <c r="L116" s="114"/>
      <c r="M116" s="61" t="s">
        <v>1</v>
      </c>
      <c r="N116" s="62" t="s">
        <v>37</v>
      </c>
      <c r="O116" s="62" t="s">
        <v>107</v>
      </c>
      <c r="P116" s="62" t="s">
        <v>108</v>
      </c>
      <c r="Q116" s="62" t="s">
        <v>109</v>
      </c>
      <c r="R116" s="62" t="s">
        <v>110</v>
      </c>
      <c r="S116" s="62" t="s">
        <v>111</v>
      </c>
      <c r="T116" s="63" t="s">
        <v>112</v>
      </c>
    </row>
    <row r="117" spans="2:65" s="1" customFormat="1" ht="22.75" customHeight="1" x14ac:dyDescent="0.35">
      <c r="B117" s="32"/>
      <c r="C117" s="66" t="s">
        <v>98</v>
      </c>
      <c r="J117" s="119">
        <f>BK117</f>
        <v>0</v>
      </c>
      <c r="L117" s="32"/>
      <c r="M117" s="64"/>
      <c r="N117" s="56"/>
      <c r="O117" s="56"/>
      <c r="P117" s="120">
        <f>P118</f>
        <v>0</v>
      </c>
      <c r="Q117" s="56"/>
      <c r="R117" s="120">
        <f>R118</f>
        <v>0</v>
      </c>
      <c r="S117" s="56"/>
      <c r="T117" s="121">
        <f>T118</f>
        <v>0</v>
      </c>
      <c r="AT117" s="17" t="s">
        <v>72</v>
      </c>
      <c r="AU117" s="17" t="s">
        <v>99</v>
      </c>
      <c r="BK117" s="122">
        <f>BK118</f>
        <v>0</v>
      </c>
    </row>
    <row r="118" spans="2:65" s="10" customFormat="1" ht="26" customHeight="1" x14ac:dyDescent="0.35">
      <c r="B118" s="123"/>
      <c r="D118" s="124" t="s">
        <v>72</v>
      </c>
      <c r="E118" s="125" t="s">
        <v>113</v>
      </c>
      <c r="F118" s="125" t="s">
        <v>114</v>
      </c>
      <c r="I118" s="126"/>
      <c r="J118" s="127">
        <f>BK118</f>
        <v>0</v>
      </c>
      <c r="L118" s="123"/>
      <c r="M118" s="128"/>
      <c r="P118" s="129">
        <f>SUM(P119:P126)</f>
        <v>0</v>
      </c>
      <c r="R118" s="129">
        <f>SUM(R119:R126)</f>
        <v>0</v>
      </c>
      <c r="T118" s="130">
        <f>SUM(T119:T126)</f>
        <v>0</v>
      </c>
      <c r="AR118" s="124" t="s">
        <v>115</v>
      </c>
      <c r="AT118" s="131" t="s">
        <v>72</v>
      </c>
      <c r="AU118" s="131" t="s">
        <v>73</v>
      </c>
      <c r="AY118" s="124" t="s">
        <v>116</v>
      </c>
      <c r="BK118" s="132">
        <f>SUM(BK119:BK126)</f>
        <v>0</v>
      </c>
    </row>
    <row r="119" spans="2:65" s="1" customFormat="1" ht="21.75" customHeight="1" x14ac:dyDescent="0.2">
      <c r="B119" s="133"/>
      <c r="C119" s="134" t="s">
        <v>81</v>
      </c>
      <c r="D119" s="134" t="s">
        <v>117</v>
      </c>
      <c r="E119" s="135" t="s">
        <v>118</v>
      </c>
      <c r="F119" s="136" t="s">
        <v>119</v>
      </c>
      <c r="G119" s="137" t="s">
        <v>120</v>
      </c>
      <c r="H119" s="138">
        <v>1</v>
      </c>
      <c r="I119" s="139"/>
      <c r="J119" s="140">
        <f>ROUND(I119*H119,2)</f>
        <v>0</v>
      </c>
      <c r="K119" s="141"/>
      <c r="L119" s="32"/>
      <c r="M119" s="142" t="s">
        <v>1</v>
      </c>
      <c r="N119" s="143" t="s">
        <v>39</v>
      </c>
      <c r="P119" s="144">
        <f>O119*H119</f>
        <v>0</v>
      </c>
      <c r="Q119" s="144">
        <v>0</v>
      </c>
      <c r="R119" s="144">
        <f>Q119*H119</f>
        <v>0</v>
      </c>
      <c r="S119" s="144">
        <v>0</v>
      </c>
      <c r="T119" s="145">
        <f>S119*H119</f>
        <v>0</v>
      </c>
      <c r="AR119" s="146" t="s">
        <v>121</v>
      </c>
      <c r="AT119" s="146" t="s">
        <v>117</v>
      </c>
      <c r="AU119" s="146" t="s">
        <v>81</v>
      </c>
      <c r="AY119" s="17" t="s">
        <v>116</v>
      </c>
      <c r="BE119" s="147">
        <f>IF(N119="základná",J119,0)</f>
        <v>0</v>
      </c>
      <c r="BF119" s="147">
        <f>IF(N119="znížená",J119,0)</f>
        <v>0</v>
      </c>
      <c r="BG119" s="147">
        <f>IF(N119="zákl. prenesená",J119,0)</f>
        <v>0</v>
      </c>
      <c r="BH119" s="147">
        <f>IF(N119="zníž. prenesená",J119,0)</f>
        <v>0</v>
      </c>
      <c r="BI119" s="147">
        <f>IF(N119="nulová",J119,0)</f>
        <v>0</v>
      </c>
      <c r="BJ119" s="17" t="s">
        <v>122</v>
      </c>
      <c r="BK119" s="147">
        <f>ROUND(I119*H119,2)</f>
        <v>0</v>
      </c>
      <c r="BL119" s="17" t="s">
        <v>121</v>
      </c>
      <c r="BM119" s="146" t="s">
        <v>123</v>
      </c>
    </row>
    <row r="120" spans="2:65" s="1" customFormat="1" ht="16.5" customHeight="1" x14ac:dyDescent="0.2">
      <c r="B120" s="133"/>
      <c r="C120" s="134" t="s">
        <v>122</v>
      </c>
      <c r="D120" s="134" t="s">
        <v>117</v>
      </c>
      <c r="E120" s="135" t="s">
        <v>124</v>
      </c>
      <c r="F120" s="136" t="s">
        <v>125</v>
      </c>
      <c r="G120" s="137" t="s">
        <v>120</v>
      </c>
      <c r="H120" s="138">
        <v>1</v>
      </c>
      <c r="I120" s="139"/>
      <c r="J120" s="140">
        <f>ROUND(I120*H120,2)</f>
        <v>0</v>
      </c>
      <c r="K120" s="141"/>
      <c r="L120" s="32"/>
      <c r="M120" s="142" t="s">
        <v>1</v>
      </c>
      <c r="N120" s="143" t="s">
        <v>39</v>
      </c>
      <c r="P120" s="144">
        <f>O120*H120</f>
        <v>0</v>
      </c>
      <c r="Q120" s="144">
        <v>0</v>
      </c>
      <c r="R120" s="144">
        <f>Q120*H120</f>
        <v>0</v>
      </c>
      <c r="S120" s="144">
        <v>0</v>
      </c>
      <c r="T120" s="145">
        <f>S120*H120</f>
        <v>0</v>
      </c>
      <c r="AR120" s="146" t="s">
        <v>121</v>
      </c>
      <c r="AT120" s="146" t="s">
        <v>117</v>
      </c>
      <c r="AU120" s="146" t="s">
        <v>81</v>
      </c>
      <c r="AY120" s="17" t="s">
        <v>116</v>
      </c>
      <c r="BE120" s="147">
        <f>IF(N120="základná",J120,0)</f>
        <v>0</v>
      </c>
      <c r="BF120" s="147">
        <f>IF(N120="znížená",J120,0)</f>
        <v>0</v>
      </c>
      <c r="BG120" s="147">
        <f>IF(N120="zákl. prenesená",J120,0)</f>
        <v>0</v>
      </c>
      <c r="BH120" s="147">
        <f>IF(N120="zníž. prenesená",J120,0)</f>
        <v>0</v>
      </c>
      <c r="BI120" s="147">
        <f>IF(N120="nulová",J120,0)</f>
        <v>0</v>
      </c>
      <c r="BJ120" s="17" t="s">
        <v>122</v>
      </c>
      <c r="BK120" s="147">
        <f>ROUND(I120*H120,2)</f>
        <v>0</v>
      </c>
      <c r="BL120" s="17" t="s">
        <v>121</v>
      </c>
      <c r="BM120" s="146" t="s">
        <v>126</v>
      </c>
    </row>
    <row r="121" spans="2:65" s="11" customFormat="1" x14ac:dyDescent="0.2">
      <c r="B121" s="148"/>
      <c r="D121" s="149" t="s">
        <v>127</v>
      </c>
      <c r="E121" s="150" t="s">
        <v>1</v>
      </c>
      <c r="F121" s="151" t="s">
        <v>128</v>
      </c>
      <c r="H121" s="150" t="s">
        <v>1</v>
      </c>
      <c r="I121" s="152"/>
      <c r="L121" s="148"/>
      <c r="M121" s="153"/>
      <c r="T121" s="154"/>
      <c r="AT121" s="150" t="s">
        <v>127</v>
      </c>
      <c r="AU121" s="150" t="s">
        <v>81</v>
      </c>
      <c r="AV121" s="11" t="s">
        <v>81</v>
      </c>
      <c r="AW121" s="11" t="s">
        <v>31</v>
      </c>
      <c r="AX121" s="11" t="s">
        <v>73</v>
      </c>
      <c r="AY121" s="150" t="s">
        <v>116</v>
      </c>
    </row>
    <row r="122" spans="2:65" s="11" customFormat="1" x14ac:dyDescent="0.2">
      <c r="B122" s="148"/>
      <c r="D122" s="149" t="s">
        <v>127</v>
      </c>
      <c r="E122" s="150" t="s">
        <v>1</v>
      </c>
      <c r="F122" s="151" t="s">
        <v>129</v>
      </c>
      <c r="H122" s="150" t="s">
        <v>1</v>
      </c>
      <c r="I122" s="152"/>
      <c r="L122" s="148"/>
      <c r="M122" s="153"/>
      <c r="T122" s="154"/>
      <c r="AT122" s="150" t="s">
        <v>127</v>
      </c>
      <c r="AU122" s="150" t="s">
        <v>81</v>
      </c>
      <c r="AV122" s="11" t="s">
        <v>81</v>
      </c>
      <c r="AW122" s="11" t="s">
        <v>31</v>
      </c>
      <c r="AX122" s="11" t="s">
        <v>73</v>
      </c>
      <c r="AY122" s="150" t="s">
        <v>116</v>
      </c>
    </row>
    <row r="123" spans="2:65" s="12" customFormat="1" x14ac:dyDescent="0.2">
      <c r="B123" s="155"/>
      <c r="D123" s="149" t="s">
        <v>127</v>
      </c>
      <c r="E123" s="156" t="s">
        <v>1</v>
      </c>
      <c r="F123" s="157" t="s">
        <v>81</v>
      </c>
      <c r="H123" s="158">
        <v>1</v>
      </c>
      <c r="I123" s="159"/>
      <c r="L123" s="155"/>
      <c r="M123" s="160"/>
      <c r="T123" s="161"/>
      <c r="AT123" s="156" t="s">
        <v>127</v>
      </c>
      <c r="AU123" s="156" t="s">
        <v>81</v>
      </c>
      <c r="AV123" s="12" t="s">
        <v>122</v>
      </c>
      <c r="AW123" s="12" t="s">
        <v>31</v>
      </c>
      <c r="AX123" s="12" t="s">
        <v>81</v>
      </c>
      <c r="AY123" s="156" t="s">
        <v>116</v>
      </c>
    </row>
    <row r="124" spans="2:65" s="1" customFormat="1" ht="16.5" customHeight="1" x14ac:dyDescent="0.2">
      <c r="B124" s="133"/>
      <c r="C124" s="134" t="s">
        <v>130</v>
      </c>
      <c r="D124" s="134" t="s">
        <v>117</v>
      </c>
      <c r="E124" s="135" t="s">
        <v>131</v>
      </c>
      <c r="F124" s="136" t="s">
        <v>132</v>
      </c>
      <c r="G124" s="137" t="s">
        <v>133</v>
      </c>
      <c r="H124" s="138">
        <v>18</v>
      </c>
      <c r="I124" s="139"/>
      <c r="J124" s="140">
        <f>ROUND(I124*H124,2)</f>
        <v>0</v>
      </c>
      <c r="K124" s="141"/>
      <c r="L124" s="32"/>
      <c r="M124" s="142" t="s">
        <v>1</v>
      </c>
      <c r="N124" s="143" t="s">
        <v>39</v>
      </c>
      <c r="P124" s="144">
        <f>O124*H124</f>
        <v>0</v>
      </c>
      <c r="Q124" s="144">
        <v>0</v>
      </c>
      <c r="R124" s="144">
        <f>Q124*H124</f>
        <v>0</v>
      </c>
      <c r="S124" s="144">
        <v>0</v>
      </c>
      <c r="T124" s="145">
        <f>S124*H124</f>
        <v>0</v>
      </c>
      <c r="AR124" s="146" t="s">
        <v>121</v>
      </c>
      <c r="AT124" s="146" t="s">
        <v>117</v>
      </c>
      <c r="AU124" s="146" t="s">
        <v>81</v>
      </c>
      <c r="AY124" s="17" t="s">
        <v>116</v>
      </c>
      <c r="BE124" s="147">
        <f>IF(N124="základná",J124,0)</f>
        <v>0</v>
      </c>
      <c r="BF124" s="147">
        <f>IF(N124="znížená",J124,0)</f>
        <v>0</v>
      </c>
      <c r="BG124" s="147">
        <f>IF(N124="zákl. prenesená",J124,0)</f>
        <v>0</v>
      </c>
      <c r="BH124" s="147">
        <f>IF(N124="zníž. prenesená",J124,0)</f>
        <v>0</v>
      </c>
      <c r="BI124" s="147">
        <f>IF(N124="nulová",J124,0)</f>
        <v>0</v>
      </c>
      <c r="BJ124" s="17" t="s">
        <v>122</v>
      </c>
      <c r="BK124" s="147">
        <f>ROUND(I124*H124,2)</f>
        <v>0</v>
      </c>
      <c r="BL124" s="17" t="s">
        <v>121</v>
      </c>
      <c r="BM124" s="146" t="s">
        <v>134</v>
      </c>
    </row>
    <row r="125" spans="2:65" s="1" customFormat="1" ht="16.5" customHeight="1" x14ac:dyDescent="0.2">
      <c r="B125" s="133"/>
      <c r="C125" s="134" t="s">
        <v>135</v>
      </c>
      <c r="D125" s="134" t="s">
        <v>117</v>
      </c>
      <c r="E125" s="135" t="s">
        <v>136</v>
      </c>
      <c r="F125" s="136" t="s">
        <v>137</v>
      </c>
      <c r="G125" s="137" t="s">
        <v>120</v>
      </c>
      <c r="H125" s="138">
        <v>1</v>
      </c>
      <c r="I125" s="139"/>
      <c r="J125" s="140">
        <f>ROUND(I125*H125,2)</f>
        <v>0</v>
      </c>
      <c r="K125" s="141"/>
      <c r="L125" s="32"/>
      <c r="M125" s="142" t="s">
        <v>1</v>
      </c>
      <c r="N125" s="143" t="s">
        <v>39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AR125" s="146" t="s">
        <v>121</v>
      </c>
      <c r="AT125" s="146" t="s">
        <v>117</v>
      </c>
      <c r="AU125" s="146" t="s">
        <v>81</v>
      </c>
      <c r="AY125" s="17" t="s">
        <v>116</v>
      </c>
      <c r="BE125" s="147">
        <f>IF(N125="základná",J125,0)</f>
        <v>0</v>
      </c>
      <c r="BF125" s="147">
        <f>IF(N125="znížená",J125,0)</f>
        <v>0</v>
      </c>
      <c r="BG125" s="147">
        <f>IF(N125="zákl. prenesená",J125,0)</f>
        <v>0</v>
      </c>
      <c r="BH125" s="147">
        <f>IF(N125="zníž. prenesená",J125,0)</f>
        <v>0</v>
      </c>
      <c r="BI125" s="147">
        <f>IF(N125="nulová",J125,0)</f>
        <v>0</v>
      </c>
      <c r="BJ125" s="17" t="s">
        <v>122</v>
      </c>
      <c r="BK125" s="147">
        <f>ROUND(I125*H125,2)</f>
        <v>0</v>
      </c>
      <c r="BL125" s="17" t="s">
        <v>121</v>
      </c>
      <c r="BM125" s="146" t="s">
        <v>138</v>
      </c>
    </row>
    <row r="126" spans="2:65" s="1" customFormat="1" ht="16.5" customHeight="1" x14ac:dyDescent="0.2">
      <c r="B126" s="133"/>
      <c r="C126" s="134" t="s">
        <v>115</v>
      </c>
      <c r="D126" s="134" t="s">
        <v>117</v>
      </c>
      <c r="E126" s="135" t="s">
        <v>139</v>
      </c>
      <c r="F126" s="136" t="s">
        <v>140</v>
      </c>
      <c r="G126" s="137" t="s">
        <v>120</v>
      </c>
      <c r="H126" s="138">
        <v>1</v>
      </c>
      <c r="I126" s="139"/>
      <c r="J126" s="140">
        <f>ROUND(I126*H126,2)</f>
        <v>0</v>
      </c>
      <c r="K126" s="141"/>
      <c r="L126" s="32"/>
      <c r="M126" s="162" t="s">
        <v>1</v>
      </c>
      <c r="N126" s="163" t="s">
        <v>39</v>
      </c>
      <c r="O126" s="164"/>
      <c r="P126" s="165">
        <f>O126*H126</f>
        <v>0</v>
      </c>
      <c r="Q126" s="165">
        <v>0</v>
      </c>
      <c r="R126" s="165">
        <f>Q126*H126</f>
        <v>0</v>
      </c>
      <c r="S126" s="165">
        <v>0</v>
      </c>
      <c r="T126" s="166">
        <f>S126*H126</f>
        <v>0</v>
      </c>
      <c r="AR126" s="146" t="s">
        <v>121</v>
      </c>
      <c r="AT126" s="146" t="s">
        <v>117</v>
      </c>
      <c r="AU126" s="146" t="s">
        <v>81</v>
      </c>
      <c r="AY126" s="17" t="s">
        <v>116</v>
      </c>
      <c r="BE126" s="147">
        <f>IF(N126="základná",J126,0)</f>
        <v>0</v>
      </c>
      <c r="BF126" s="147">
        <f>IF(N126="znížená",J126,0)</f>
        <v>0</v>
      </c>
      <c r="BG126" s="147">
        <f>IF(N126="zákl. prenesená",J126,0)</f>
        <v>0</v>
      </c>
      <c r="BH126" s="147">
        <f>IF(N126="zníž. prenesená",J126,0)</f>
        <v>0</v>
      </c>
      <c r="BI126" s="147">
        <f>IF(N126="nulová",J126,0)</f>
        <v>0</v>
      </c>
      <c r="BJ126" s="17" t="s">
        <v>122</v>
      </c>
      <c r="BK126" s="147">
        <f>ROUND(I126*H126,2)</f>
        <v>0</v>
      </c>
      <c r="BL126" s="17" t="s">
        <v>121</v>
      </c>
      <c r="BM126" s="146" t="s">
        <v>141</v>
      </c>
    </row>
    <row r="127" spans="2:65" s="1" customFormat="1" ht="6.9" customHeight="1" x14ac:dyDescent="0.2">
      <c r="B127" s="47"/>
      <c r="C127" s="48"/>
      <c r="D127" s="48"/>
      <c r="E127" s="48"/>
      <c r="F127" s="48"/>
      <c r="G127" s="48"/>
      <c r="H127" s="48"/>
      <c r="I127" s="48"/>
      <c r="J127" s="48"/>
      <c r="K127" s="48"/>
      <c r="L127" s="32"/>
    </row>
  </sheetData>
  <autoFilter ref="C116:K126" xr:uid="{00000000-0009-0000-0000-000001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24"/>
  <sheetViews>
    <sheetView showGridLines="0" workbookViewId="0"/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0" width="22.33203125" customWidth="1"/>
    <col min="11" max="11" width="22.33203125" hidden="1" customWidth="1"/>
    <col min="12" max="12" width="9.33203125" customWidth="1"/>
    <col min="13" max="13" width="10.886718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" customHeight="1" x14ac:dyDescent="0.2">
      <c r="L2" s="233" t="s">
        <v>5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7" t="s">
        <v>85</v>
      </c>
    </row>
    <row r="3" spans="2:46" ht="6.9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73</v>
      </c>
    </row>
    <row r="4" spans="2:46" ht="24.9" hidden="1" customHeight="1" x14ac:dyDescent="0.2">
      <c r="B4" s="20"/>
      <c r="D4" s="21" t="s">
        <v>92</v>
      </c>
      <c r="L4" s="20"/>
      <c r="M4" s="90" t="s">
        <v>9</v>
      </c>
      <c r="AT4" s="17" t="s">
        <v>3</v>
      </c>
    </row>
    <row r="5" spans="2:46" ht="6.9" hidden="1" customHeight="1" x14ac:dyDescent="0.2">
      <c r="B5" s="20"/>
      <c r="L5" s="20"/>
    </row>
    <row r="6" spans="2:46" ht="12" hidden="1" customHeight="1" x14ac:dyDescent="0.2">
      <c r="B6" s="20"/>
      <c r="D6" s="27" t="s">
        <v>15</v>
      </c>
      <c r="L6" s="20"/>
    </row>
    <row r="7" spans="2:46" ht="16.5" hidden="1" customHeight="1" x14ac:dyDescent="0.2">
      <c r="B7" s="20"/>
      <c r="E7" s="231" t="str">
        <f>'Rekapitulácia stavby'!K6</f>
        <v>Rekonštrukcia mosta M1843 cez potok Ternávka v obci Vojčice</v>
      </c>
      <c r="F7" s="232"/>
      <c r="G7" s="232"/>
      <c r="H7" s="232"/>
      <c r="L7" s="20"/>
    </row>
    <row r="8" spans="2:46" s="1" customFormat="1" ht="12" hidden="1" customHeight="1" x14ac:dyDescent="0.2">
      <c r="B8" s="32"/>
      <c r="D8" s="27" t="s">
        <v>93</v>
      </c>
      <c r="L8" s="32"/>
    </row>
    <row r="9" spans="2:46" s="1" customFormat="1" ht="16.5" hidden="1" customHeight="1" x14ac:dyDescent="0.2">
      <c r="B9" s="32"/>
      <c r="E9" s="229" t="s">
        <v>142</v>
      </c>
      <c r="F9" s="230"/>
      <c r="G9" s="230"/>
      <c r="H9" s="230"/>
      <c r="L9" s="32"/>
    </row>
    <row r="10" spans="2:46" s="1" customFormat="1" hidden="1" x14ac:dyDescent="0.2">
      <c r="B10" s="32"/>
      <c r="L10" s="32"/>
    </row>
    <row r="11" spans="2:46" s="1" customFormat="1" ht="12" hidden="1" customHeight="1" x14ac:dyDescent="0.2">
      <c r="B11" s="32"/>
      <c r="D11" s="27" t="s">
        <v>17</v>
      </c>
      <c r="F11" s="25" t="s">
        <v>1</v>
      </c>
      <c r="I11" s="27" t="s">
        <v>18</v>
      </c>
      <c r="J11" s="25" t="s">
        <v>1</v>
      </c>
      <c r="L11" s="32"/>
    </row>
    <row r="12" spans="2:46" s="1" customFormat="1" ht="12" hidden="1" customHeight="1" x14ac:dyDescent="0.2">
      <c r="B12" s="32"/>
      <c r="D12" s="27" t="s">
        <v>19</v>
      </c>
      <c r="F12" s="25" t="s">
        <v>20</v>
      </c>
      <c r="I12" s="27" t="s">
        <v>21</v>
      </c>
      <c r="J12" s="55">
        <f>'Rekapitulácia stavby'!AN8</f>
        <v>46154</v>
      </c>
      <c r="L12" s="32"/>
    </row>
    <row r="13" spans="2:46" s="1" customFormat="1" ht="10.75" hidden="1" customHeight="1" x14ac:dyDescent="0.2">
      <c r="B13" s="32"/>
      <c r="L13" s="32"/>
    </row>
    <row r="14" spans="2:46" s="1" customFormat="1" ht="12" hidden="1" customHeight="1" x14ac:dyDescent="0.2">
      <c r="B14" s="32"/>
      <c r="D14" s="27" t="s">
        <v>22</v>
      </c>
      <c r="I14" s="27" t="s">
        <v>23</v>
      </c>
      <c r="J14" s="25" t="s">
        <v>1</v>
      </c>
      <c r="L14" s="32"/>
    </row>
    <row r="15" spans="2:46" s="1" customFormat="1" ht="18" hidden="1" customHeight="1" x14ac:dyDescent="0.2">
      <c r="B15" s="32"/>
      <c r="E15" s="25" t="s">
        <v>24</v>
      </c>
      <c r="I15" s="27" t="s">
        <v>25</v>
      </c>
      <c r="J15" s="25" t="s">
        <v>1</v>
      </c>
      <c r="L15" s="32"/>
    </row>
    <row r="16" spans="2:46" s="1" customFormat="1" ht="6.9" hidden="1" customHeight="1" x14ac:dyDescent="0.2">
      <c r="B16" s="32"/>
      <c r="L16" s="32"/>
    </row>
    <row r="17" spans="2:12" s="1" customFormat="1" ht="12" hidden="1" customHeight="1" x14ac:dyDescent="0.2">
      <c r="B17" s="32"/>
      <c r="D17" s="27" t="s">
        <v>26</v>
      </c>
      <c r="I17" s="27" t="s">
        <v>23</v>
      </c>
      <c r="J17" s="28" t="str">
        <f>'Rekapitulácia stavby'!AN13</f>
        <v>Vyplň údaj</v>
      </c>
      <c r="L17" s="32"/>
    </row>
    <row r="18" spans="2:12" s="1" customFormat="1" ht="18" hidden="1" customHeight="1" x14ac:dyDescent="0.2">
      <c r="B18" s="32"/>
      <c r="E18" s="235" t="str">
        <f>'Rekapitulácia stavby'!E14</f>
        <v>Vyplň údaj</v>
      </c>
      <c r="F18" s="236"/>
      <c r="G18" s="236"/>
      <c r="H18" s="236"/>
      <c r="I18" s="27" t="s">
        <v>25</v>
      </c>
      <c r="J18" s="28" t="str">
        <f>'Rekapitulácia stavby'!AN14</f>
        <v>Vyplň údaj</v>
      </c>
      <c r="L18" s="32"/>
    </row>
    <row r="19" spans="2:12" s="1" customFormat="1" ht="6.9" hidden="1" customHeight="1" x14ac:dyDescent="0.2">
      <c r="B19" s="32"/>
      <c r="L19" s="32"/>
    </row>
    <row r="20" spans="2:12" s="1" customFormat="1" ht="12" hidden="1" customHeight="1" x14ac:dyDescent="0.2">
      <c r="B20" s="32"/>
      <c r="D20" s="27" t="s">
        <v>28</v>
      </c>
      <c r="I20" s="27" t="s">
        <v>23</v>
      </c>
      <c r="J20" s="25" t="str">
        <f>IF('Rekapitulácia stavby'!AN16="","",'Rekapitulácia stavby'!AN16)</f>
        <v/>
      </c>
      <c r="L20" s="32"/>
    </row>
    <row r="21" spans="2:12" s="1" customFormat="1" ht="18" hidden="1" customHeight="1" x14ac:dyDescent="0.2">
      <c r="B21" s="32"/>
      <c r="E21" s="25" t="str">
        <f>IF('Rekapitulácia stavby'!E17="","",'Rekapitulácia stavby'!E17)</f>
        <v xml:space="preserve"> </v>
      </c>
      <c r="I21" s="27" t="s">
        <v>25</v>
      </c>
      <c r="J21" s="25" t="str">
        <f>IF('Rekapitulácia stavby'!AN17="","",'Rekapitulácia stavby'!AN17)</f>
        <v/>
      </c>
      <c r="L21" s="32"/>
    </row>
    <row r="22" spans="2:12" s="1" customFormat="1" ht="6.9" hidden="1" customHeight="1" x14ac:dyDescent="0.2">
      <c r="B22" s="32"/>
      <c r="L22" s="32"/>
    </row>
    <row r="23" spans="2:12" s="1" customFormat="1" ht="12" hidden="1" customHeight="1" x14ac:dyDescent="0.2">
      <c r="B23" s="32"/>
      <c r="D23" s="27" t="s">
        <v>29</v>
      </c>
      <c r="I23" s="27" t="s">
        <v>23</v>
      </c>
      <c r="J23" s="25" t="s">
        <v>1</v>
      </c>
      <c r="L23" s="32"/>
    </row>
    <row r="24" spans="2:12" s="1" customFormat="1" ht="18" hidden="1" customHeight="1" x14ac:dyDescent="0.2">
      <c r="B24" s="32"/>
      <c r="E24" s="25" t="s">
        <v>30</v>
      </c>
      <c r="I24" s="27" t="s">
        <v>25</v>
      </c>
      <c r="J24" s="25" t="s">
        <v>1</v>
      </c>
      <c r="L24" s="32"/>
    </row>
    <row r="25" spans="2:12" s="1" customFormat="1" ht="6.9" hidden="1" customHeight="1" x14ac:dyDescent="0.2">
      <c r="B25" s="32"/>
      <c r="L25" s="32"/>
    </row>
    <row r="26" spans="2:12" s="1" customFormat="1" ht="12" hidden="1" customHeight="1" x14ac:dyDescent="0.2">
      <c r="B26" s="32"/>
      <c r="D26" s="27" t="s">
        <v>32</v>
      </c>
      <c r="L26" s="32"/>
    </row>
    <row r="27" spans="2:12" s="7" customFormat="1" ht="16.5" hidden="1" customHeight="1" x14ac:dyDescent="0.2">
      <c r="B27" s="91"/>
      <c r="E27" s="237" t="s">
        <v>1</v>
      </c>
      <c r="F27" s="237"/>
      <c r="G27" s="237"/>
      <c r="H27" s="237"/>
      <c r="L27" s="91"/>
    </row>
    <row r="28" spans="2:12" s="1" customFormat="1" ht="6.9" hidden="1" customHeight="1" x14ac:dyDescent="0.2">
      <c r="B28" s="32"/>
      <c r="L28" s="32"/>
    </row>
    <row r="29" spans="2:12" s="1" customFormat="1" ht="6.9" hidden="1" customHeight="1" x14ac:dyDescent="0.2">
      <c r="B29" s="32"/>
      <c r="D29" s="56"/>
      <c r="E29" s="56"/>
      <c r="F29" s="56"/>
      <c r="G29" s="56"/>
      <c r="H29" s="56"/>
      <c r="I29" s="56"/>
      <c r="J29" s="56"/>
      <c r="K29" s="56"/>
      <c r="L29" s="32"/>
    </row>
    <row r="30" spans="2:12" s="1" customFormat="1" ht="25.4" hidden="1" customHeight="1" x14ac:dyDescent="0.2">
      <c r="B30" s="32"/>
      <c r="D30" s="92" t="s">
        <v>33</v>
      </c>
      <c r="J30" s="68">
        <f>ROUND(J121, 2)</f>
        <v>0</v>
      </c>
      <c r="L30" s="32"/>
    </row>
    <row r="31" spans="2:12" s="1" customFormat="1" ht="6.9" hidden="1" customHeight="1" x14ac:dyDescent="0.2">
      <c r="B31" s="32"/>
      <c r="D31" s="56"/>
      <c r="E31" s="56"/>
      <c r="F31" s="56"/>
      <c r="G31" s="56"/>
      <c r="H31" s="56"/>
      <c r="I31" s="56"/>
      <c r="J31" s="56"/>
      <c r="K31" s="56"/>
      <c r="L31" s="32"/>
    </row>
    <row r="32" spans="2:12" s="1" customFormat="1" ht="14.4" hidden="1" customHeight="1" x14ac:dyDescent="0.2">
      <c r="B32" s="32"/>
      <c r="F32" s="35" t="s">
        <v>35</v>
      </c>
      <c r="I32" s="35" t="s">
        <v>34</v>
      </c>
      <c r="J32" s="35" t="s">
        <v>36</v>
      </c>
      <c r="L32" s="32"/>
    </row>
    <row r="33" spans="2:12" s="1" customFormat="1" ht="14.4" hidden="1" customHeight="1" x14ac:dyDescent="0.2">
      <c r="B33" s="32"/>
      <c r="D33" s="93" t="s">
        <v>37</v>
      </c>
      <c r="E33" s="37" t="s">
        <v>38</v>
      </c>
      <c r="F33" s="94">
        <f>ROUND((SUM(BE121:BE223)),  2)</f>
        <v>0</v>
      </c>
      <c r="G33" s="95"/>
      <c r="H33" s="95"/>
      <c r="I33" s="96">
        <v>0.23</v>
      </c>
      <c r="J33" s="94">
        <f>ROUND(((SUM(BE121:BE223))*I33),  2)</f>
        <v>0</v>
      </c>
      <c r="L33" s="32"/>
    </row>
    <row r="34" spans="2:12" s="1" customFormat="1" ht="14.4" hidden="1" customHeight="1" x14ac:dyDescent="0.2">
      <c r="B34" s="32"/>
      <c r="E34" s="37" t="s">
        <v>39</v>
      </c>
      <c r="F34" s="97">
        <f>ROUND((SUM(BF121:BF223)),  2)</f>
        <v>0</v>
      </c>
      <c r="I34" s="98">
        <v>0.23</v>
      </c>
      <c r="J34" s="97">
        <f>ROUND(((SUM(BF121:BF223))*I34),  2)</f>
        <v>0</v>
      </c>
      <c r="L34" s="32"/>
    </row>
    <row r="35" spans="2:12" s="1" customFormat="1" ht="14.4" hidden="1" customHeight="1" x14ac:dyDescent="0.2">
      <c r="B35" s="32"/>
      <c r="E35" s="27" t="s">
        <v>40</v>
      </c>
      <c r="F35" s="97">
        <f>ROUND((SUM(BG121:BG223)),  2)</f>
        <v>0</v>
      </c>
      <c r="I35" s="98">
        <v>0.23</v>
      </c>
      <c r="J35" s="97">
        <f>0</f>
        <v>0</v>
      </c>
      <c r="L35" s="32"/>
    </row>
    <row r="36" spans="2:12" s="1" customFormat="1" ht="14.4" hidden="1" customHeight="1" x14ac:dyDescent="0.2">
      <c r="B36" s="32"/>
      <c r="E36" s="27" t="s">
        <v>41</v>
      </c>
      <c r="F36" s="97">
        <f>ROUND((SUM(BH121:BH223)),  2)</f>
        <v>0</v>
      </c>
      <c r="I36" s="98">
        <v>0.23</v>
      </c>
      <c r="J36" s="97">
        <f>0</f>
        <v>0</v>
      </c>
      <c r="L36" s="32"/>
    </row>
    <row r="37" spans="2:12" s="1" customFormat="1" ht="14.4" hidden="1" customHeight="1" x14ac:dyDescent="0.2">
      <c r="B37" s="32"/>
      <c r="E37" s="37" t="s">
        <v>42</v>
      </c>
      <c r="F37" s="94">
        <f>ROUND((SUM(BI121:BI223)),  2)</f>
        <v>0</v>
      </c>
      <c r="G37" s="95"/>
      <c r="H37" s="95"/>
      <c r="I37" s="96">
        <v>0</v>
      </c>
      <c r="J37" s="94">
        <f>0</f>
        <v>0</v>
      </c>
      <c r="L37" s="32"/>
    </row>
    <row r="38" spans="2:12" s="1" customFormat="1" ht="6.9" hidden="1" customHeight="1" x14ac:dyDescent="0.2">
      <c r="B38" s="32"/>
      <c r="L38" s="32"/>
    </row>
    <row r="39" spans="2:12" s="1" customFormat="1" ht="25.4" hidden="1" customHeight="1" x14ac:dyDescent="0.2">
      <c r="B39" s="32"/>
      <c r="C39" s="99"/>
      <c r="D39" s="100" t="s">
        <v>43</v>
      </c>
      <c r="E39" s="59"/>
      <c r="F39" s="59"/>
      <c r="G39" s="101" t="s">
        <v>44</v>
      </c>
      <c r="H39" s="102" t="s">
        <v>45</v>
      </c>
      <c r="I39" s="59"/>
      <c r="J39" s="103">
        <f>SUM(J30:J37)</f>
        <v>0</v>
      </c>
      <c r="K39" s="104"/>
      <c r="L39" s="32"/>
    </row>
    <row r="40" spans="2:12" s="1" customFormat="1" ht="14.4" hidden="1" customHeight="1" x14ac:dyDescent="0.2">
      <c r="B40" s="32"/>
      <c r="L40" s="32"/>
    </row>
    <row r="41" spans="2:12" ht="14.4" hidden="1" customHeight="1" x14ac:dyDescent="0.2">
      <c r="B41" s="20"/>
      <c r="L41" s="20"/>
    </row>
    <row r="42" spans="2:12" ht="14.4" hidden="1" customHeight="1" x14ac:dyDescent="0.2">
      <c r="B42" s="20"/>
      <c r="L42" s="20"/>
    </row>
    <row r="43" spans="2:12" ht="14.4" hidden="1" customHeight="1" x14ac:dyDescent="0.2">
      <c r="B43" s="20"/>
      <c r="L43" s="20"/>
    </row>
    <row r="44" spans="2:12" ht="14.4" hidden="1" customHeight="1" x14ac:dyDescent="0.2">
      <c r="B44" s="20"/>
      <c r="L44" s="20"/>
    </row>
    <row r="45" spans="2:12" ht="14.4" hidden="1" customHeight="1" x14ac:dyDescent="0.2">
      <c r="B45" s="20"/>
      <c r="L45" s="20"/>
    </row>
    <row r="46" spans="2:12" ht="14.4" hidden="1" customHeight="1" x14ac:dyDescent="0.2">
      <c r="B46" s="20"/>
      <c r="L46" s="20"/>
    </row>
    <row r="47" spans="2:12" ht="14.4" hidden="1" customHeight="1" x14ac:dyDescent="0.2">
      <c r="B47" s="20"/>
      <c r="L47" s="20"/>
    </row>
    <row r="48" spans="2:12" ht="14.4" hidden="1" customHeight="1" x14ac:dyDescent="0.2">
      <c r="B48" s="20"/>
      <c r="L48" s="20"/>
    </row>
    <row r="49" spans="2:12" ht="14.4" hidden="1" customHeight="1" x14ac:dyDescent="0.2">
      <c r="B49" s="20"/>
      <c r="L49" s="20"/>
    </row>
    <row r="50" spans="2:12" s="1" customFormat="1" ht="14.4" hidden="1" customHeight="1" x14ac:dyDescent="0.2">
      <c r="B50" s="32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32"/>
    </row>
    <row r="51" spans="2:12" hidden="1" x14ac:dyDescent="0.2">
      <c r="B51" s="20"/>
      <c r="L51" s="20"/>
    </row>
    <row r="52" spans="2:12" hidden="1" x14ac:dyDescent="0.2">
      <c r="B52" s="20"/>
      <c r="L52" s="20"/>
    </row>
    <row r="53" spans="2:12" hidden="1" x14ac:dyDescent="0.2">
      <c r="B53" s="20"/>
      <c r="L53" s="20"/>
    </row>
    <row r="54" spans="2:12" hidden="1" x14ac:dyDescent="0.2">
      <c r="B54" s="20"/>
      <c r="L54" s="20"/>
    </row>
    <row r="55" spans="2:12" hidden="1" x14ac:dyDescent="0.2">
      <c r="B55" s="20"/>
      <c r="L55" s="20"/>
    </row>
    <row r="56" spans="2:12" hidden="1" x14ac:dyDescent="0.2">
      <c r="B56" s="20"/>
      <c r="L56" s="20"/>
    </row>
    <row r="57" spans="2:12" hidden="1" x14ac:dyDescent="0.2">
      <c r="B57" s="20"/>
      <c r="L57" s="20"/>
    </row>
    <row r="58" spans="2:12" hidden="1" x14ac:dyDescent="0.2">
      <c r="B58" s="20"/>
      <c r="L58" s="20"/>
    </row>
    <row r="59" spans="2:12" hidden="1" x14ac:dyDescent="0.2">
      <c r="B59" s="20"/>
      <c r="L59" s="20"/>
    </row>
    <row r="60" spans="2:12" hidden="1" x14ac:dyDescent="0.2">
      <c r="B60" s="20"/>
      <c r="L60" s="20"/>
    </row>
    <row r="61" spans="2:12" s="1" customFormat="1" ht="12.5" hidden="1" x14ac:dyDescent="0.2">
      <c r="B61" s="32"/>
      <c r="D61" s="46" t="s">
        <v>48</v>
      </c>
      <c r="E61" s="34"/>
      <c r="F61" s="105" t="s">
        <v>49</v>
      </c>
      <c r="G61" s="46" t="s">
        <v>48</v>
      </c>
      <c r="H61" s="34"/>
      <c r="I61" s="34"/>
      <c r="J61" s="106" t="s">
        <v>49</v>
      </c>
      <c r="K61" s="34"/>
      <c r="L61" s="32"/>
    </row>
    <row r="62" spans="2:12" hidden="1" x14ac:dyDescent="0.2">
      <c r="B62" s="20"/>
      <c r="L62" s="20"/>
    </row>
    <row r="63" spans="2:12" hidden="1" x14ac:dyDescent="0.2">
      <c r="B63" s="20"/>
      <c r="L63" s="20"/>
    </row>
    <row r="64" spans="2:12" hidden="1" x14ac:dyDescent="0.2">
      <c r="B64" s="20"/>
      <c r="L64" s="20"/>
    </row>
    <row r="65" spans="2:12" s="1" customFormat="1" ht="13" hidden="1" x14ac:dyDescent="0.2">
      <c r="B65" s="32"/>
      <c r="D65" s="44" t="s">
        <v>50</v>
      </c>
      <c r="E65" s="45"/>
      <c r="F65" s="45"/>
      <c r="G65" s="44" t="s">
        <v>51</v>
      </c>
      <c r="H65" s="45"/>
      <c r="I65" s="45"/>
      <c r="J65" s="45"/>
      <c r="K65" s="45"/>
      <c r="L65" s="32"/>
    </row>
    <row r="66" spans="2:12" hidden="1" x14ac:dyDescent="0.2">
      <c r="B66" s="20"/>
      <c r="L66" s="20"/>
    </row>
    <row r="67" spans="2:12" hidden="1" x14ac:dyDescent="0.2">
      <c r="B67" s="20"/>
      <c r="L67" s="20"/>
    </row>
    <row r="68" spans="2:12" hidden="1" x14ac:dyDescent="0.2">
      <c r="B68" s="20"/>
      <c r="L68" s="20"/>
    </row>
    <row r="69" spans="2:12" hidden="1" x14ac:dyDescent="0.2">
      <c r="B69" s="20"/>
      <c r="L69" s="20"/>
    </row>
    <row r="70" spans="2:12" hidden="1" x14ac:dyDescent="0.2">
      <c r="B70" s="20"/>
      <c r="L70" s="20"/>
    </row>
    <row r="71" spans="2:12" hidden="1" x14ac:dyDescent="0.2">
      <c r="B71" s="20"/>
      <c r="L71" s="20"/>
    </row>
    <row r="72" spans="2:12" hidden="1" x14ac:dyDescent="0.2">
      <c r="B72" s="20"/>
      <c r="L72" s="20"/>
    </row>
    <row r="73" spans="2:12" hidden="1" x14ac:dyDescent="0.2">
      <c r="B73" s="20"/>
      <c r="L73" s="20"/>
    </row>
    <row r="74" spans="2:12" hidden="1" x14ac:dyDescent="0.2">
      <c r="B74" s="20"/>
      <c r="L74" s="20"/>
    </row>
    <row r="75" spans="2:12" hidden="1" x14ac:dyDescent="0.2">
      <c r="B75" s="20"/>
      <c r="L75" s="20"/>
    </row>
    <row r="76" spans="2:12" s="1" customFormat="1" ht="12.5" hidden="1" x14ac:dyDescent="0.2">
      <c r="B76" s="32"/>
      <c r="D76" s="46" t="s">
        <v>48</v>
      </c>
      <c r="E76" s="34"/>
      <c r="F76" s="105" t="s">
        <v>49</v>
      </c>
      <c r="G76" s="46" t="s">
        <v>48</v>
      </c>
      <c r="H76" s="34"/>
      <c r="I76" s="34"/>
      <c r="J76" s="106" t="s">
        <v>49</v>
      </c>
      <c r="K76" s="34"/>
      <c r="L76" s="32"/>
    </row>
    <row r="77" spans="2:12" s="1" customFormat="1" ht="14.4" hidden="1" customHeight="1" x14ac:dyDescent="0.2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32"/>
    </row>
    <row r="78" spans="2:12" hidden="1" x14ac:dyDescent="0.2"/>
    <row r="79" spans="2:12" hidden="1" x14ac:dyDescent="0.2"/>
    <row r="80" spans="2:12" hidden="1" x14ac:dyDescent="0.2"/>
    <row r="81" spans="2:47" s="1" customFormat="1" ht="6.9" hidden="1" customHeight="1" x14ac:dyDescent="0.2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32"/>
    </row>
    <row r="82" spans="2:47" s="1" customFormat="1" ht="24.9" hidden="1" customHeight="1" x14ac:dyDescent="0.2">
      <c r="B82" s="32"/>
      <c r="C82" s="21" t="s">
        <v>95</v>
      </c>
      <c r="L82" s="32"/>
    </row>
    <row r="83" spans="2:47" s="1" customFormat="1" ht="6.9" hidden="1" customHeight="1" x14ac:dyDescent="0.2">
      <c r="B83" s="32"/>
      <c r="L83" s="32"/>
    </row>
    <row r="84" spans="2:47" s="1" customFormat="1" ht="12" hidden="1" customHeight="1" x14ac:dyDescent="0.2">
      <c r="B84" s="32"/>
      <c r="C84" s="27" t="s">
        <v>15</v>
      </c>
      <c r="L84" s="32"/>
    </row>
    <row r="85" spans="2:47" s="1" customFormat="1" ht="16.5" hidden="1" customHeight="1" x14ac:dyDescent="0.2">
      <c r="B85" s="32"/>
      <c r="E85" s="231" t="str">
        <f>E7</f>
        <v>Rekonštrukcia mosta M1843 cez potok Ternávka v obci Vojčice</v>
      </c>
      <c r="F85" s="232"/>
      <c r="G85" s="232"/>
      <c r="H85" s="232"/>
      <c r="L85" s="32"/>
    </row>
    <row r="86" spans="2:47" s="1" customFormat="1" ht="12" hidden="1" customHeight="1" x14ac:dyDescent="0.2">
      <c r="B86" s="32"/>
      <c r="C86" s="27" t="s">
        <v>93</v>
      </c>
      <c r="L86" s="32"/>
    </row>
    <row r="87" spans="2:47" s="1" customFormat="1" ht="16.5" hidden="1" customHeight="1" x14ac:dyDescent="0.2">
      <c r="B87" s="32"/>
      <c r="E87" s="229" t="str">
        <f>E9</f>
        <v xml:space="preserve">SO 101 - Úprava cesty </v>
      </c>
      <c r="F87" s="230"/>
      <c r="G87" s="230"/>
      <c r="H87" s="230"/>
      <c r="L87" s="32"/>
    </row>
    <row r="88" spans="2:47" s="1" customFormat="1" ht="6.9" hidden="1" customHeight="1" x14ac:dyDescent="0.2">
      <c r="B88" s="32"/>
      <c r="L88" s="32"/>
    </row>
    <row r="89" spans="2:47" s="1" customFormat="1" ht="12" hidden="1" customHeight="1" x14ac:dyDescent="0.2">
      <c r="B89" s="32"/>
      <c r="C89" s="27" t="s">
        <v>19</v>
      </c>
      <c r="F89" s="25" t="str">
        <f>F12</f>
        <v xml:space="preserve"> </v>
      </c>
      <c r="I89" s="27" t="s">
        <v>21</v>
      </c>
      <c r="J89" s="55">
        <f>IF(J12="","",J12)</f>
        <v>46154</v>
      </c>
      <c r="L89" s="32"/>
    </row>
    <row r="90" spans="2:47" s="1" customFormat="1" ht="6.9" hidden="1" customHeight="1" x14ac:dyDescent="0.2">
      <c r="B90" s="32"/>
      <c r="L90" s="32"/>
    </row>
    <row r="91" spans="2:47" s="1" customFormat="1" ht="15.15" hidden="1" customHeight="1" x14ac:dyDescent="0.2">
      <c r="B91" s="32"/>
      <c r="C91" s="27" t="s">
        <v>22</v>
      </c>
      <c r="F91" s="25" t="str">
        <f>E15</f>
        <v>Správa ciest KSK</v>
      </c>
      <c r="I91" s="27" t="s">
        <v>28</v>
      </c>
      <c r="J91" s="30" t="str">
        <f>E21</f>
        <v xml:space="preserve"> </v>
      </c>
      <c r="L91" s="32"/>
    </row>
    <row r="92" spans="2:47" s="1" customFormat="1" ht="15.15" hidden="1" customHeight="1" x14ac:dyDescent="0.2">
      <c r="B92" s="32"/>
      <c r="C92" s="27" t="s">
        <v>26</v>
      </c>
      <c r="F92" s="25" t="str">
        <f>IF(E18="","",E18)</f>
        <v>Vyplň údaj</v>
      </c>
      <c r="I92" s="27" t="s">
        <v>29</v>
      </c>
      <c r="J92" s="30" t="str">
        <f>E24</f>
        <v>kolektív</v>
      </c>
      <c r="L92" s="32"/>
    </row>
    <row r="93" spans="2:47" s="1" customFormat="1" ht="10.4" hidden="1" customHeight="1" x14ac:dyDescent="0.2">
      <c r="B93" s="32"/>
      <c r="L93" s="32"/>
    </row>
    <row r="94" spans="2:47" s="1" customFormat="1" ht="29.25" hidden="1" customHeight="1" x14ac:dyDescent="0.2">
      <c r="B94" s="32"/>
      <c r="C94" s="107" t="s">
        <v>96</v>
      </c>
      <c r="D94" s="99"/>
      <c r="E94" s="99"/>
      <c r="F94" s="99"/>
      <c r="G94" s="99"/>
      <c r="H94" s="99"/>
      <c r="I94" s="99"/>
      <c r="J94" s="108" t="s">
        <v>97</v>
      </c>
      <c r="K94" s="99"/>
      <c r="L94" s="32"/>
    </row>
    <row r="95" spans="2:47" s="1" customFormat="1" ht="10.4" hidden="1" customHeight="1" x14ac:dyDescent="0.2">
      <c r="B95" s="32"/>
      <c r="L95" s="32"/>
    </row>
    <row r="96" spans="2:47" s="1" customFormat="1" ht="22.75" hidden="1" customHeight="1" x14ac:dyDescent="0.2">
      <c r="B96" s="32"/>
      <c r="C96" s="109" t="s">
        <v>98</v>
      </c>
      <c r="J96" s="68">
        <f>J121</f>
        <v>0</v>
      </c>
      <c r="L96" s="32"/>
      <c r="AU96" s="17" t="s">
        <v>99</v>
      </c>
    </row>
    <row r="97" spans="2:12" s="8" customFormat="1" ht="24.9" hidden="1" customHeight="1" x14ac:dyDescent="0.2">
      <c r="B97" s="110"/>
      <c r="D97" s="111" t="s">
        <v>143</v>
      </c>
      <c r="E97" s="112"/>
      <c r="F97" s="112"/>
      <c r="G97" s="112"/>
      <c r="H97" s="112"/>
      <c r="I97" s="112"/>
      <c r="J97" s="113">
        <f>J122</f>
        <v>0</v>
      </c>
      <c r="L97" s="110"/>
    </row>
    <row r="98" spans="2:12" s="13" customFormat="1" ht="20" hidden="1" customHeight="1" x14ac:dyDescent="0.2">
      <c r="B98" s="167"/>
      <c r="D98" s="168" t="s">
        <v>144</v>
      </c>
      <c r="E98" s="169"/>
      <c r="F98" s="169"/>
      <c r="G98" s="169"/>
      <c r="H98" s="169"/>
      <c r="I98" s="169"/>
      <c r="J98" s="170">
        <f>J123</f>
        <v>0</v>
      </c>
      <c r="L98" s="167"/>
    </row>
    <row r="99" spans="2:12" s="13" customFormat="1" ht="20" hidden="1" customHeight="1" x14ac:dyDescent="0.2">
      <c r="B99" s="167"/>
      <c r="D99" s="168" t="s">
        <v>145</v>
      </c>
      <c r="E99" s="169"/>
      <c r="F99" s="169"/>
      <c r="G99" s="169"/>
      <c r="H99" s="169"/>
      <c r="I99" s="169"/>
      <c r="J99" s="170">
        <f>J167</f>
        <v>0</v>
      </c>
      <c r="L99" s="167"/>
    </row>
    <row r="100" spans="2:12" s="13" customFormat="1" ht="20" hidden="1" customHeight="1" x14ac:dyDescent="0.2">
      <c r="B100" s="167"/>
      <c r="D100" s="168" t="s">
        <v>146</v>
      </c>
      <c r="E100" s="169"/>
      <c r="F100" s="169"/>
      <c r="G100" s="169"/>
      <c r="H100" s="169"/>
      <c r="I100" s="169"/>
      <c r="J100" s="170">
        <f>J202</f>
        <v>0</v>
      </c>
      <c r="L100" s="167"/>
    </row>
    <row r="101" spans="2:12" s="8" customFormat="1" ht="24.9" hidden="1" customHeight="1" x14ac:dyDescent="0.2">
      <c r="B101" s="110"/>
      <c r="D101" s="111" t="s">
        <v>100</v>
      </c>
      <c r="E101" s="112"/>
      <c r="F101" s="112"/>
      <c r="G101" s="112"/>
      <c r="H101" s="112"/>
      <c r="I101" s="112"/>
      <c r="J101" s="113">
        <f>J222</f>
        <v>0</v>
      </c>
      <c r="L101" s="110"/>
    </row>
    <row r="102" spans="2:12" s="1" customFormat="1" ht="21.75" hidden="1" customHeight="1" x14ac:dyDescent="0.2">
      <c r="B102" s="32"/>
      <c r="L102" s="32"/>
    </row>
    <row r="103" spans="2:12" s="1" customFormat="1" ht="6.9" hidden="1" customHeight="1" x14ac:dyDescent="0.2"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32"/>
    </row>
    <row r="104" spans="2:12" hidden="1" x14ac:dyDescent="0.2"/>
    <row r="105" spans="2:12" hidden="1" x14ac:dyDescent="0.2"/>
    <row r="106" spans="2:12" hidden="1" x14ac:dyDescent="0.2"/>
    <row r="107" spans="2:12" s="1" customFormat="1" ht="6.9" customHeight="1" x14ac:dyDescent="0.2"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32"/>
    </row>
    <row r="108" spans="2:12" s="1" customFormat="1" ht="24.9" customHeight="1" x14ac:dyDescent="0.2">
      <c r="B108" s="32"/>
      <c r="C108" s="21" t="s">
        <v>101</v>
      </c>
      <c r="L108" s="32"/>
    </row>
    <row r="109" spans="2:12" s="1" customFormat="1" ht="6.9" customHeight="1" x14ac:dyDescent="0.2">
      <c r="B109" s="32"/>
      <c r="L109" s="32"/>
    </row>
    <row r="110" spans="2:12" s="1" customFormat="1" ht="12" customHeight="1" x14ac:dyDescent="0.2">
      <c r="B110" s="32"/>
      <c r="C110" s="27" t="s">
        <v>15</v>
      </c>
      <c r="L110" s="32"/>
    </row>
    <row r="111" spans="2:12" s="1" customFormat="1" ht="16.5" customHeight="1" x14ac:dyDescent="0.2">
      <c r="B111" s="32"/>
      <c r="E111" s="231" t="str">
        <f>E7</f>
        <v>Rekonštrukcia mosta M1843 cez potok Ternávka v obci Vojčice</v>
      </c>
      <c r="F111" s="232"/>
      <c r="G111" s="232"/>
      <c r="H111" s="232"/>
      <c r="L111" s="32"/>
    </row>
    <row r="112" spans="2:12" s="1" customFormat="1" ht="12" customHeight="1" x14ac:dyDescent="0.2">
      <c r="B112" s="32"/>
      <c r="C112" s="27" t="s">
        <v>93</v>
      </c>
      <c r="L112" s="32"/>
    </row>
    <row r="113" spans="2:65" s="1" customFormat="1" ht="16.5" customHeight="1" x14ac:dyDescent="0.2">
      <c r="B113" s="32"/>
      <c r="E113" s="229" t="str">
        <f>E9</f>
        <v xml:space="preserve">SO 101 - Úprava cesty </v>
      </c>
      <c r="F113" s="230"/>
      <c r="G113" s="230"/>
      <c r="H113" s="230"/>
      <c r="L113" s="32"/>
    </row>
    <row r="114" spans="2:65" s="1" customFormat="1" ht="6.9" customHeight="1" x14ac:dyDescent="0.2">
      <c r="B114" s="32"/>
      <c r="L114" s="32"/>
    </row>
    <row r="115" spans="2:65" s="1" customFormat="1" ht="12" customHeight="1" x14ac:dyDescent="0.2">
      <c r="B115" s="32"/>
      <c r="C115" s="27" t="s">
        <v>19</v>
      </c>
      <c r="F115" s="25" t="str">
        <f>F12</f>
        <v xml:space="preserve"> </v>
      </c>
      <c r="I115" s="27" t="s">
        <v>21</v>
      </c>
      <c r="J115" s="55">
        <f>IF(J12="","",J12)</f>
        <v>46154</v>
      </c>
      <c r="L115" s="32"/>
    </row>
    <row r="116" spans="2:65" s="1" customFormat="1" ht="6.9" customHeight="1" x14ac:dyDescent="0.2">
      <c r="B116" s="32"/>
      <c r="L116" s="32"/>
    </row>
    <row r="117" spans="2:65" s="1" customFormat="1" ht="15.15" customHeight="1" x14ac:dyDescent="0.2">
      <c r="B117" s="32"/>
      <c r="C117" s="27" t="s">
        <v>22</v>
      </c>
      <c r="F117" s="25" t="str">
        <f>E15</f>
        <v>Správa ciest KSK</v>
      </c>
      <c r="I117" s="27" t="s">
        <v>28</v>
      </c>
      <c r="J117" s="30" t="str">
        <f>E21</f>
        <v xml:space="preserve"> </v>
      </c>
      <c r="L117" s="32"/>
    </row>
    <row r="118" spans="2:65" s="1" customFormat="1" ht="15.15" customHeight="1" x14ac:dyDescent="0.2">
      <c r="B118" s="32"/>
      <c r="C118" s="27" t="s">
        <v>26</v>
      </c>
      <c r="F118" s="25" t="str">
        <f>IF(E18="","",E18)</f>
        <v>Vyplň údaj</v>
      </c>
      <c r="I118" s="27" t="s">
        <v>29</v>
      </c>
      <c r="J118" s="30" t="str">
        <f>E24</f>
        <v>kolektív</v>
      </c>
      <c r="L118" s="32"/>
    </row>
    <row r="119" spans="2:65" s="1" customFormat="1" ht="10.4" customHeight="1" x14ac:dyDescent="0.2">
      <c r="B119" s="32"/>
      <c r="L119" s="32"/>
    </row>
    <row r="120" spans="2:65" s="9" customFormat="1" ht="29.25" customHeight="1" x14ac:dyDescent="0.2">
      <c r="B120" s="114"/>
      <c r="C120" s="115" t="s">
        <v>102</v>
      </c>
      <c r="D120" s="116" t="s">
        <v>58</v>
      </c>
      <c r="E120" s="116" t="s">
        <v>54</v>
      </c>
      <c r="F120" s="116" t="s">
        <v>55</v>
      </c>
      <c r="G120" s="116" t="s">
        <v>103</v>
      </c>
      <c r="H120" s="116" t="s">
        <v>104</v>
      </c>
      <c r="I120" s="116" t="s">
        <v>105</v>
      </c>
      <c r="J120" s="117" t="s">
        <v>97</v>
      </c>
      <c r="K120" s="118" t="s">
        <v>106</v>
      </c>
      <c r="L120" s="114"/>
      <c r="M120" s="61" t="s">
        <v>1</v>
      </c>
      <c r="N120" s="62" t="s">
        <v>37</v>
      </c>
      <c r="O120" s="62" t="s">
        <v>107</v>
      </c>
      <c r="P120" s="62" t="s">
        <v>108</v>
      </c>
      <c r="Q120" s="62" t="s">
        <v>109</v>
      </c>
      <c r="R120" s="62" t="s">
        <v>110</v>
      </c>
      <c r="S120" s="62" t="s">
        <v>111</v>
      </c>
      <c r="T120" s="63" t="s">
        <v>112</v>
      </c>
    </row>
    <row r="121" spans="2:65" s="1" customFormat="1" ht="22.75" customHeight="1" x14ac:dyDescent="0.35">
      <c r="B121" s="32"/>
      <c r="C121" s="66" t="s">
        <v>98</v>
      </c>
      <c r="J121" s="119">
        <f>BK121</f>
        <v>0</v>
      </c>
      <c r="L121" s="32"/>
      <c r="M121" s="64"/>
      <c r="N121" s="56"/>
      <c r="O121" s="56"/>
      <c r="P121" s="120">
        <f>P122+P222</f>
        <v>0</v>
      </c>
      <c r="Q121" s="56"/>
      <c r="R121" s="120">
        <f>R122+R222</f>
        <v>228.41753839499998</v>
      </c>
      <c r="S121" s="56"/>
      <c r="T121" s="121">
        <f>T122+T222</f>
        <v>196.75700000000003</v>
      </c>
      <c r="AT121" s="17" t="s">
        <v>72</v>
      </c>
      <c r="AU121" s="17" t="s">
        <v>99</v>
      </c>
      <c r="BK121" s="122">
        <f>BK122+BK222</f>
        <v>0</v>
      </c>
    </row>
    <row r="122" spans="2:65" s="10" customFormat="1" ht="26" customHeight="1" x14ac:dyDescent="0.35">
      <c r="B122" s="123"/>
      <c r="D122" s="124" t="s">
        <v>72</v>
      </c>
      <c r="E122" s="125" t="s">
        <v>147</v>
      </c>
      <c r="F122" s="125" t="s">
        <v>148</v>
      </c>
      <c r="I122" s="126"/>
      <c r="J122" s="127">
        <f>BK122</f>
        <v>0</v>
      </c>
      <c r="L122" s="123"/>
      <c r="M122" s="128"/>
      <c r="P122" s="129">
        <f>P123+P167+P202</f>
        <v>0</v>
      </c>
      <c r="R122" s="129">
        <f>R123+R167+R202</f>
        <v>228.41753839499998</v>
      </c>
      <c r="T122" s="130">
        <f>T123+T167+T202</f>
        <v>196.75700000000003</v>
      </c>
      <c r="AR122" s="124" t="s">
        <v>81</v>
      </c>
      <c r="AT122" s="131" t="s">
        <v>72</v>
      </c>
      <c r="AU122" s="131" t="s">
        <v>73</v>
      </c>
      <c r="AY122" s="124" t="s">
        <v>116</v>
      </c>
      <c r="BK122" s="132">
        <f>BK123+BK167+BK202</f>
        <v>0</v>
      </c>
    </row>
    <row r="123" spans="2:65" s="10" customFormat="1" ht="22.75" customHeight="1" x14ac:dyDescent="0.25">
      <c r="B123" s="123"/>
      <c r="D123" s="124" t="s">
        <v>72</v>
      </c>
      <c r="E123" s="171" t="s">
        <v>81</v>
      </c>
      <c r="F123" s="171" t="s">
        <v>149</v>
      </c>
      <c r="I123" s="126"/>
      <c r="J123" s="172">
        <f>BK123</f>
        <v>0</v>
      </c>
      <c r="L123" s="123"/>
      <c r="M123" s="128"/>
      <c r="P123" s="129">
        <f>SUM(P124:P166)</f>
        <v>0</v>
      </c>
      <c r="R123" s="129">
        <f>SUM(R124:R166)</f>
        <v>5.0450150000000006E-2</v>
      </c>
      <c r="T123" s="130">
        <f>SUM(T124:T166)</f>
        <v>196.75700000000003</v>
      </c>
      <c r="AR123" s="124" t="s">
        <v>81</v>
      </c>
      <c r="AT123" s="131" t="s">
        <v>72</v>
      </c>
      <c r="AU123" s="131" t="s">
        <v>81</v>
      </c>
      <c r="AY123" s="124" t="s">
        <v>116</v>
      </c>
      <c r="BK123" s="132">
        <f>SUM(BK124:BK166)</f>
        <v>0</v>
      </c>
    </row>
    <row r="124" spans="2:65" s="1" customFormat="1" ht="33" customHeight="1" x14ac:dyDescent="0.2">
      <c r="B124" s="133"/>
      <c r="C124" s="134" t="s">
        <v>81</v>
      </c>
      <c r="D124" s="134" t="s">
        <v>117</v>
      </c>
      <c r="E124" s="135" t="s">
        <v>150</v>
      </c>
      <c r="F124" s="136" t="s">
        <v>151</v>
      </c>
      <c r="G124" s="137" t="s">
        <v>152</v>
      </c>
      <c r="H124" s="138">
        <v>131.4</v>
      </c>
      <c r="I124" s="139"/>
      <c r="J124" s="140">
        <f>ROUND(I124*H124,2)</f>
        <v>0</v>
      </c>
      <c r="K124" s="141"/>
      <c r="L124" s="32"/>
      <c r="M124" s="142" t="s">
        <v>1</v>
      </c>
      <c r="N124" s="143" t="s">
        <v>39</v>
      </c>
      <c r="P124" s="144">
        <f>O124*H124</f>
        <v>0</v>
      </c>
      <c r="Q124" s="144">
        <v>9.0000000000000006E-5</v>
      </c>
      <c r="R124" s="144">
        <f>Q124*H124</f>
        <v>1.1826000000000001E-2</v>
      </c>
      <c r="S124" s="144">
        <v>0.125</v>
      </c>
      <c r="T124" s="145">
        <f>S124*H124</f>
        <v>16.425000000000001</v>
      </c>
      <c r="AR124" s="146" t="s">
        <v>135</v>
      </c>
      <c r="AT124" s="146" t="s">
        <v>117</v>
      </c>
      <c r="AU124" s="146" t="s">
        <v>122</v>
      </c>
      <c r="AY124" s="17" t="s">
        <v>116</v>
      </c>
      <c r="BE124" s="147">
        <f>IF(N124="základná",J124,0)</f>
        <v>0</v>
      </c>
      <c r="BF124" s="147">
        <f>IF(N124="znížená",J124,0)</f>
        <v>0</v>
      </c>
      <c r="BG124" s="147">
        <f>IF(N124="zákl. prenesená",J124,0)</f>
        <v>0</v>
      </c>
      <c r="BH124" s="147">
        <f>IF(N124="zníž. prenesená",J124,0)</f>
        <v>0</v>
      </c>
      <c r="BI124" s="147">
        <f>IF(N124="nulová",J124,0)</f>
        <v>0</v>
      </c>
      <c r="BJ124" s="17" t="s">
        <v>122</v>
      </c>
      <c r="BK124" s="147">
        <f>ROUND(I124*H124,2)</f>
        <v>0</v>
      </c>
      <c r="BL124" s="17" t="s">
        <v>135</v>
      </c>
      <c r="BM124" s="146" t="s">
        <v>153</v>
      </c>
    </row>
    <row r="125" spans="2:65" s="12" customFormat="1" x14ac:dyDescent="0.2">
      <c r="B125" s="155"/>
      <c r="D125" s="149" t="s">
        <v>127</v>
      </c>
      <c r="E125" s="156" t="s">
        <v>1</v>
      </c>
      <c r="F125" s="157" t="s">
        <v>154</v>
      </c>
      <c r="H125" s="158">
        <v>99.9</v>
      </c>
      <c r="I125" s="159"/>
      <c r="L125" s="155"/>
      <c r="M125" s="160"/>
      <c r="T125" s="161"/>
      <c r="AT125" s="156" t="s">
        <v>127</v>
      </c>
      <c r="AU125" s="156" t="s">
        <v>122</v>
      </c>
      <c r="AV125" s="12" t="s">
        <v>122</v>
      </c>
      <c r="AW125" s="12" t="s">
        <v>31</v>
      </c>
      <c r="AX125" s="12" t="s">
        <v>73</v>
      </c>
      <c r="AY125" s="156" t="s">
        <v>116</v>
      </c>
    </row>
    <row r="126" spans="2:65" s="12" customFormat="1" x14ac:dyDescent="0.2">
      <c r="B126" s="155"/>
      <c r="D126" s="149" t="s">
        <v>127</v>
      </c>
      <c r="E126" s="156" t="s">
        <v>1</v>
      </c>
      <c r="F126" s="157" t="s">
        <v>155</v>
      </c>
      <c r="H126" s="158">
        <v>31.5</v>
      </c>
      <c r="I126" s="159"/>
      <c r="L126" s="155"/>
      <c r="M126" s="160"/>
      <c r="T126" s="161"/>
      <c r="AT126" s="156" t="s">
        <v>127</v>
      </c>
      <c r="AU126" s="156" t="s">
        <v>122</v>
      </c>
      <c r="AV126" s="12" t="s">
        <v>122</v>
      </c>
      <c r="AW126" s="12" t="s">
        <v>31</v>
      </c>
      <c r="AX126" s="12" t="s">
        <v>73</v>
      </c>
      <c r="AY126" s="156" t="s">
        <v>116</v>
      </c>
    </row>
    <row r="127" spans="2:65" s="14" customFormat="1" x14ac:dyDescent="0.2">
      <c r="B127" s="173"/>
      <c r="D127" s="149" t="s">
        <v>127</v>
      </c>
      <c r="E127" s="174" t="s">
        <v>1</v>
      </c>
      <c r="F127" s="175" t="s">
        <v>156</v>
      </c>
      <c r="H127" s="176">
        <v>131.4</v>
      </c>
      <c r="I127" s="177"/>
      <c r="L127" s="173"/>
      <c r="M127" s="178"/>
      <c r="T127" s="179"/>
      <c r="AT127" s="174" t="s">
        <v>127</v>
      </c>
      <c r="AU127" s="174" t="s">
        <v>122</v>
      </c>
      <c r="AV127" s="14" t="s">
        <v>135</v>
      </c>
      <c r="AW127" s="14" t="s">
        <v>31</v>
      </c>
      <c r="AX127" s="14" t="s">
        <v>81</v>
      </c>
      <c r="AY127" s="174" t="s">
        <v>116</v>
      </c>
    </row>
    <row r="128" spans="2:65" s="1" customFormat="1" ht="33" customHeight="1" x14ac:dyDescent="0.2">
      <c r="B128" s="133"/>
      <c r="C128" s="134" t="s">
        <v>122</v>
      </c>
      <c r="D128" s="134" t="s">
        <v>117</v>
      </c>
      <c r="E128" s="135" t="s">
        <v>157</v>
      </c>
      <c r="F128" s="136" t="s">
        <v>158</v>
      </c>
      <c r="G128" s="137" t="s">
        <v>152</v>
      </c>
      <c r="H128" s="138">
        <v>221</v>
      </c>
      <c r="I128" s="139"/>
      <c r="J128" s="140">
        <f>ROUND(I128*H128,2)</f>
        <v>0</v>
      </c>
      <c r="K128" s="141"/>
      <c r="L128" s="32"/>
      <c r="M128" s="142" t="s">
        <v>1</v>
      </c>
      <c r="N128" s="143" t="s">
        <v>39</v>
      </c>
      <c r="P128" s="144">
        <f>O128*H128</f>
        <v>0</v>
      </c>
      <c r="Q128" s="144">
        <v>1.6515E-4</v>
      </c>
      <c r="R128" s="144">
        <f>Q128*H128</f>
        <v>3.649815E-2</v>
      </c>
      <c r="S128" s="144">
        <v>0.25</v>
      </c>
      <c r="T128" s="145">
        <f>S128*H128</f>
        <v>55.25</v>
      </c>
      <c r="AR128" s="146" t="s">
        <v>135</v>
      </c>
      <c r="AT128" s="146" t="s">
        <v>117</v>
      </c>
      <c r="AU128" s="146" t="s">
        <v>122</v>
      </c>
      <c r="AY128" s="17" t="s">
        <v>116</v>
      </c>
      <c r="BE128" s="147">
        <f>IF(N128="základná",J128,0)</f>
        <v>0</v>
      </c>
      <c r="BF128" s="147">
        <f>IF(N128="znížená",J128,0)</f>
        <v>0</v>
      </c>
      <c r="BG128" s="147">
        <f>IF(N128="zákl. prenesená",J128,0)</f>
        <v>0</v>
      </c>
      <c r="BH128" s="147">
        <f>IF(N128="zníž. prenesená",J128,0)</f>
        <v>0</v>
      </c>
      <c r="BI128" s="147">
        <f>IF(N128="nulová",J128,0)</f>
        <v>0</v>
      </c>
      <c r="BJ128" s="17" t="s">
        <v>122</v>
      </c>
      <c r="BK128" s="147">
        <f>ROUND(I128*H128,2)</f>
        <v>0</v>
      </c>
      <c r="BL128" s="17" t="s">
        <v>135</v>
      </c>
      <c r="BM128" s="146" t="s">
        <v>159</v>
      </c>
    </row>
    <row r="129" spans="2:65" s="12" customFormat="1" x14ac:dyDescent="0.2">
      <c r="B129" s="155"/>
      <c r="D129" s="149" t="s">
        <v>127</v>
      </c>
      <c r="E129" s="156" t="s">
        <v>1</v>
      </c>
      <c r="F129" s="157" t="s">
        <v>160</v>
      </c>
      <c r="H129" s="158">
        <v>221</v>
      </c>
      <c r="I129" s="159"/>
      <c r="L129" s="155"/>
      <c r="M129" s="160"/>
      <c r="T129" s="161"/>
      <c r="AT129" s="156" t="s">
        <v>127</v>
      </c>
      <c r="AU129" s="156" t="s">
        <v>122</v>
      </c>
      <c r="AV129" s="12" t="s">
        <v>122</v>
      </c>
      <c r="AW129" s="12" t="s">
        <v>31</v>
      </c>
      <c r="AX129" s="12" t="s">
        <v>81</v>
      </c>
      <c r="AY129" s="156" t="s">
        <v>116</v>
      </c>
    </row>
    <row r="130" spans="2:65" s="1" customFormat="1" ht="33" customHeight="1" x14ac:dyDescent="0.2">
      <c r="B130" s="133"/>
      <c r="C130" s="134" t="s">
        <v>130</v>
      </c>
      <c r="D130" s="134" t="s">
        <v>117</v>
      </c>
      <c r="E130" s="135" t="s">
        <v>161</v>
      </c>
      <c r="F130" s="136" t="s">
        <v>162</v>
      </c>
      <c r="G130" s="137" t="s">
        <v>152</v>
      </c>
      <c r="H130" s="138">
        <v>217.65</v>
      </c>
      <c r="I130" s="139"/>
      <c r="J130" s="140">
        <f>ROUND(I130*H130,2)</f>
        <v>0</v>
      </c>
      <c r="K130" s="141"/>
      <c r="L130" s="32"/>
      <c r="M130" s="142" t="s">
        <v>1</v>
      </c>
      <c r="N130" s="143" t="s">
        <v>39</v>
      </c>
      <c r="P130" s="144">
        <f>O130*H130</f>
        <v>0</v>
      </c>
      <c r="Q130" s="144">
        <v>0</v>
      </c>
      <c r="R130" s="144">
        <f>Q130*H130</f>
        <v>0</v>
      </c>
      <c r="S130" s="144">
        <v>0.56000000000000005</v>
      </c>
      <c r="T130" s="145">
        <f>S130*H130</f>
        <v>121.88400000000001</v>
      </c>
      <c r="AR130" s="146" t="s">
        <v>135</v>
      </c>
      <c r="AT130" s="146" t="s">
        <v>117</v>
      </c>
      <c r="AU130" s="146" t="s">
        <v>122</v>
      </c>
      <c r="AY130" s="17" t="s">
        <v>116</v>
      </c>
      <c r="BE130" s="147">
        <f>IF(N130="základná",J130,0)</f>
        <v>0</v>
      </c>
      <c r="BF130" s="147">
        <f>IF(N130="znížená",J130,0)</f>
        <v>0</v>
      </c>
      <c r="BG130" s="147">
        <f>IF(N130="zákl. prenesená",J130,0)</f>
        <v>0</v>
      </c>
      <c r="BH130" s="147">
        <f>IF(N130="zníž. prenesená",J130,0)</f>
        <v>0</v>
      </c>
      <c r="BI130" s="147">
        <f>IF(N130="nulová",J130,0)</f>
        <v>0</v>
      </c>
      <c r="BJ130" s="17" t="s">
        <v>122</v>
      </c>
      <c r="BK130" s="147">
        <f>ROUND(I130*H130,2)</f>
        <v>0</v>
      </c>
      <c r="BL130" s="17" t="s">
        <v>135</v>
      </c>
      <c r="BM130" s="146" t="s">
        <v>163</v>
      </c>
    </row>
    <row r="131" spans="2:65" s="12" customFormat="1" x14ac:dyDescent="0.2">
      <c r="B131" s="155"/>
      <c r="D131" s="149" t="s">
        <v>127</v>
      </c>
      <c r="E131" s="156" t="s">
        <v>1</v>
      </c>
      <c r="F131" s="157" t="s">
        <v>154</v>
      </c>
      <c r="H131" s="158">
        <v>99.9</v>
      </c>
      <c r="I131" s="159"/>
      <c r="L131" s="155"/>
      <c r="M131" s="160"/>
      <c r="T131" s="161"/>
      <c r="AT131" s="156" t="s">
        <v>127</v>
      </c>
      <c r="AU131" s="156" t="s">
        <v>122</v>
      </c>
      <c r="AV131" s="12" t="s">
        <v>122</v>
      </c>
      <c r="AW131" s="12" t="s">
        <v>31</v>
      </c>
      <c r="AX131" s="12" t="s">
        <v>73</v>
      </c>
      <c r="AY131" s="156" t="s">
        <v>116</v>
      </c>
    </row>
    <row r="132" spans="2:65" s="12" customFormat="1" x14ac:dyDescent="0.2">
      <c r="B132" s="155"/>
      <c r="D132" s="149" t="s">
        <v>127</v>
      </c>
      <c r="E132" s="156" t="s">
        <v>1</v>
      </c>
      <c r="F132" s="157" t="s">
        <v>164</v>
      </c>
      <c r="H132" s="158">
        <v>86.25</v>
      </c>
      <c r="I132" s="159"/>
      <c r="L132" s="155"/>
      <c r="M132" s="160"/>
      <c r="T132" s="161"/>
      <c r="AT132" s="156" t="s">
        <v>127</v>
      </c>
      <c r="AU132" s="156" t="s">
        <v>122</v>
      </c>
      <c r="AV132" s="12" t="s">
        <v>122</v>
      </c>
      <c r="AW132" s="12" t="s">
        <v>31</v>
      </c>
      <c r="AX132" s="12" t="s">
        <v>73</v>
      </c>
      <c r="AY132" s="156" t="s">
        <v>116</v>
      </c>
    </row>
    <row r="133" spans="2:65" s="12" customFormat="1" x14ac:dyDescent="0.2">
      <c r="B133" s="155"/>
      <c r="D133" s="149" t="s">
        <v>127</v>
      </c>
      <c r="E133" s="156" t="s">
        <v>1</v>
      </c>
      <c r="F133" s="157" t="s">
        <v>155</v>
      </c>
      <c r="H133" s="158">
        <v>31.5</v>
      </c>
      <c r="I133" s="159"/>
      <c r="L133" s="155"/>
      <c r="M133" s="160"/>
      <c r="T133" s="161"/>
      <c r="AT133" s="156" t="s">
        <v>127</v>
      </c>
      <c r="AU133" s="156" t="s">
        <v>122</v>
      </c>
      <c r="AV133" s="12" t="s">
        <v>122</v>
      </c>
      <c r="AW133" s="12" t="s">
        <v>31</v>
      </c>
      <c r="AX133" s="12" t="s">
        <v>73</v>
      </c>
      <c r="AY133" s="156" t="s">
        <v>116</v>
      </c>
    </row>
    <row r="134" spans="2:65" s="14" customFormat="1" x14ac:dyDescent="0.2">
      <c r="B134" s="173"/>
      <c r="D134" s="149" t="s">
        <v>127</v>
      </c>
      <c r="E134" s="174" t="s">
        <v>1</v>
      </c>
      <c r="F134" s="175" t="s">
        <v>156</v>
      </c>
      <c r="H134" s="176">
        <v>217.65</v>
      </c>
      <c r="I134" s="177"/>
      <c r="L134" s="173"/>
      <c r="M134" s="178"/>
      <c r="T134" s="179"/>
      <c r="AT134" s="174" t="s">
        <v>127</v>
      </c>
      <c r="AU134" s="174" t="s">
        <v>122</v>
      </c>
      <c r="AV134" s="14" t="s">
        <v>135</v>
      </c>
      <c r="AW134" s="14" t="s">
        <v>31</v>
      </c>
      <c r="AX134" s="14" t="s">
        <v>81</v>
      </c>
      <c r="AY134" s="174" t="s">
        <v>116</v>
      </c>
    </row>
    <row r="135" spans="2:65" s="1" customFormat="1" ht="24.15" customHeight="1" x14ac:dyDescent="0.2">
      <c r="B135" s="133"/>
      <c r="C135" s="134" t="s">
        <v>135</v>
      </c>
      <c r="D135" s="134" t="s">
        <v>117</v>
      </c>
      <c r="E135" s="135" t="s">
        <v>165</v>
      </c>
      <c r="F135" s="136" t="s">
        <v>166</v>
      </c>
      <c r="G135" s="137" t="s">
        <v>167</v>
      </c>
      <c r="H135" s="138">
        <v>22</v>
      </c>
      <c r="I135" s="139"/>
      <c r="J135" s="140">
        <f>ROUND(I135*H135,2)</f>
        <v>0</v>
      </c>
      <c r="K135" s="141"/>
      <c r="L135" s="32"/>
      <c r="M135" s="142" t="s">
        <v>1</v>
      </c>
      <c r="N135" s="143" t="s">
        <v>39</v>
      </c>
      <c r="P135" s="144">
        <f>O135*H135</f>
        <v>0</v>
      </c>
      <c r="Q135" s="144">
        <v>0</v>
      </c>
      <c r="R135" s="144">
        <f>Q135*H135</f>
        <v>0</v>
      </c>
      <c r="S135" s="144">
        <v>0.14499999999999999</v>
      </c>
      <c r="T135" s="145">
        <f>S135*H135</f>
        <v>3.19</v>
      </c>
      <c r="AR135" s="146" t="s">
        <v>135</v>
      </c>
      <c r="AT135" s="146" t="s">
        <v>117</v>
      </c>
      <c r="AU135" s="146" t="s">
        <v>122</v>
      </c>
      <c r="AY135" s="17" t="s">
        <v>116</v>
      </c>
      <c r="BE135" s="147">
        <f>IF(N135="základná",J135,0)</f>
        <v>0</v>
      </c>
      <c r="BF135" s="147">
        <f>IF(N135="znížená",J135,0)</f>
        <v>0</v>
      </c>
      <c r="BG135" s="147">
        <f>IF(N135="zákl. prenesená",J135,0)</f>
        <v>0</v>
      </c>
      <c r="BH135" s="147">
        <f>IF(N135="zníž. prenesená",J135,0)</f>
        <v>0</v>
      </c>
      <c r="BI135" s="147">
        <f>IF(N135="nulová",J135,0)</f>
        <v>0</v>
      </c>
      <c r="BJ135" s="17" t="s">
        <v>122</v>
      </c>
      <c r="BK135" s="147">
        <f>ROUND(I135*H135,2)</f>
        <v>0</v>
      </c>
      <c r="BL135" s="17" t="s">
        <v>135</v>
      </c>
      <c r="BM135" s="146" t="s">
        <v>168</v>
      </c>
    </row>
    <row r="136" spans="2:65" s="12" customFormat="1" x14ac:dyDescent="0.2">
      <c r="B136" s="155"/>
      <c r="D136" s="149" t="s">
        <v>127</v>
      </c>
      <c r="E136" s="156" t="s">
        <v>1</v>
      </c>
      <c r="F136" s="157" t="s">
        <v>169</v>
      </c>
      <c r="H136" s="158">
        <v>22</v>
      </c>
      <c r="I136" s="159"/>
      <c r="L136" s="155"/>
      <c r="M136" s="160"/>
      <c r="T136" s="161"/>
      <c r="AT136" s="156" t="s">
        <v>127</v>
      </c>
      <c r="AU136" s="156" t="s">
        <v>122</v>
      </c>
      <c r="AV136" s="12" t="s">
        <v>122</v>
      </c>
      <c r="AW136" s="12" t="s">
        <v>31</v>
      </c>
      <c r="AX136" s="12" t="s">
        <v>81</v>
      </c>
      <c r="AY136" s="156" t="s">
        <v>116</v>
      </c>
    </row>
    <row r="137" spans="2:65" s="1" customFormat="1" ht="24.15" customHeight="1" x14ac:dyDescent="0.2">
      <c r="B137" s="133"/>
      <c r="C137" s="134" t="s">
        <v>115</v>
      </c>
      <c r="D137" s="134" t="s">
        <v>117</v>
      </c>
      <c r="E137" s="135" t="s">
        <v>170</v>
      </c>
      <c r="F137" s="136" t="s">
        <v>171</v>
      </c>
      <c r="G137" s="137" t="s">
        <v>172</v>
      </c>
      <c r="H137" s="138">
        <v>2</v>
      </c>
      <c r="I137" s="139"/>
      <c r="J137" s="140">
        <f>ROUND(I137*H137,2)</f>
        <v>0</v>
      </c>
      <c r="K137" s="141"/>
      <c r="L137" s="32"/>
      <c r="M137" s="142" t="s">
        <v>1</v>
      </c>
      <c r="N137" s="143" t="s">
        <v>39</v>
      </c>
      <c r="P137" s="144">
        <f>O137*H137</f>
        <v>0</v>
      </c>
      <c r="Q137" s="144">
        <v>0</v>
      </c>
      <c r="R137" s="144">
        <f>Q137*H137</f>
        <v>0</v>
      </c>
      <c r="S137" s="144">
        <v>4.0000000000000001E-3</v>
      </c>
      <c r="T137" s="145">
        <f>S137*H137</f>
        <v>8.0000000000000002E-3</v>
      </c>
      <c r="AR137" s="146" t="s">
        <v>135</v>
      </c>
      <c r="AT137" s="146" t="s">
        <v>117</v>
      </c>
      <c r="AU137" s="146" t="s">
        <v>122</v>
      </c>
      <c r="AY137" s="17" t="s">
        <v>116</v>
      </c>
      <c r="BE137" s="147">
        <f>IF(N137="základná",J137,0)</f>
        <v>0</v>
      </c>
      <c r="BF137" s="147">
        <f>IF(N137="znížená",J137,0)</f>
        <v>0</v>
      </c>
      <c r="BG137" s="147">
        <f>IF(N137="zákl. prenesená",J137,0)</f>
        <v>0</v>
      </c>
      <c r="BH137" s="147">
        <f>IF(N137="zníž. prenesená",J137,0)</f>
        <v>0</v>
      </c>
      <c r="BI137" s="147">
        <f>IF(N137="nulová",J137,0)</f>
        <v>0</v>
      </c>
      <c r="BJ137" s="17" t="s">
        <v>122</v>
      </c>
      <c r="BK137" s="147">
        <f>ROUND(I137*H137,2)</f>
        <v>0</v>
      </c>
      <c r="BL137" s="17" t="s">
        <v>135</v>
      </c>
      <c r="BM137" s="146" t="s">
        <v>173</v>
      </c>
    </row>
    <row r="138" spans="2:65" s="1" customFormat="1" ht="24.15" customHeight="1" x14ac:dyDescent="0.2">
      <c r="B138" s="133"/>
      <c r="C138" s="134" t="s">
        <v>174</v>
      </c>
      <c r="D138" s="134" t="s">
        <v>117</v>
      </c>
      <c r="E138" s="135" t="s">
        <v>175</v>
      </c>
      <c r="F138" s="136" t="s">
        <v>176</v>
      </c>
      <c r="G138" s="137" t="s">
        <v>177</v>
      </c>
      <c r="H138" s="138">
        <v>295.94600000000003</v>
      </c>
      <c r="I138" s="139"/>
      <c r="J138" s="140">
        <f>ROUND(I138*H138,2)</f>
        <v>0</v>
      </c>
      <c r="K138" s="141"/>
      <c r="L138" s="32"/>
      <c r="M138" s="142" t="s">
        <v>1</v>
      </c>
      <c r="N138" s="143" t="s">
        <v>39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135</v>
      </c>
      <c r="AT138" s="146" t="s">
        <v>117</v>
      </c>
      <c r="AU138" s="146" t="s">
        <v>122</v>
      </c>
      <c r="AY138" s="17" t="s">
        <v>116</v>
      </c>
      <c r="BE138" s="147">
        <f>IF(N138="základná",J138,0)</f>
        <v>0</v>
      </c>
      <c r="BF138" s="147">
        <f>IF(N138="znížená",J138,0)</f>
        <v>0</v>
      </c>
      <c r="BG138" s="147">
        <f>IF(N138="zákl. prenesená",J138,0)</f>
        <v>0</v>
      </c>
      <c r="BH138" s="147">
        <f>IF(N138="zníž. prenesená",J138,0)</f>
        <v>0</v>
      </c>
      <c r="BI138" s="147">
        <f>IF(N138="nulová",J138,0)</f>
        <v>0</v>
      </c>
      <c r="BJ138" s="17" t="s">
        <v>122</v>
      </c>
      <c r="BK138" s="147">
        <f>ROUND(I138*H138,2)</f>
        <v>0</v>
      </c>
      <c r="BL138" s="17" t="s">
        <v>135</v>
      </c>
      <c r="BM138" s="146" t="s">
        <v>178</v>
      </c>
    </row>
    <row r="139" spans="2:65" s="11" customFormat="1" x14ac:dyDescent="0.2">
      <c r="B139" s="148"/>
      <c r="D139" s="149" t="s">
        <v>127</v>
      </c>
      <c r="E139" s="150" t="s">
        <v>1</v>
      </c>
      <c r="F139" s="151" t="s">
        <v>179</v>
      </c>
      <c r="H139" s="150" t="s">
        <v>1</v>
      </c>
      <c r="I139" s="152"/>
      <c r="L139" s="148"/>
      <c r="M139" s="153"/>
      <c r="T139" s="154"/>
      <c r="AT139" s="150" t="s">
        <v>127</v>
      </c>
      <c r="AU139" s="150" t="s">
        <v>122</v>
      </c>
      <c r="AV139" s="11" t="s">
        <v>81</v>
      </c>
      <c r="AW139" s="11" t="s">
        <v>31</v>
      </c>
      <c r="AX139" s="11" t="s">
        <v>73</v>
      </c>
      <c r="AY139" s="150" t="s">
        <v>116</v>
      </c>
    </row>
    <row r="140" spans="2:65" s="12" customFormat="1" x14ac:dyDescent="0.2">
      <c r="B140" s="155"/>
      <c r="D140" s="149" t="s">
        <v>127</v>
      </c>
      <c r="E140" s="156" t="s">
        <v>1</v>
      </c>
      <c r="F140" s="157" t="s">
        <v>180</v>
      </c>
      <c r="H140" s="158">
        <v>78.084000000000003</v>
      </c>
      <c r="I140" s="159"/>
      <c r="L140" s="155"/>
      <c r="M140" s="160"/>
      <c r="T140" s="161"/>
      <c r="AT140" s="156" t="s">
        <v>127</v>
      </c>
      <c r="AU140" s="156" t="s">
        <v>122</v>
      </c>
      <c r="AV140" s="12" t="s">
        <v>122</v>
      </c>
      <c r="AW140" s="12" t="s">
        <v>31</v>
      </c>
      <c r="AX140" s="12" t="s">
        <v>73</v>
      </c>
      <c r="AY140" s="156" t="s">
        <v>116</v>
      </c>
    </row>
    <row r="141" spans="2:65" s="15" customFormat="1" x14ac:dyDescent="0.2">
      <c r="B141" s="180"/>
      <c r="D141" s="149" t="s">
        <v>127</v>
      </c>
      <c r="E141" s="181" t="s">
        <v>1</v>
      </c>
      <c r="F141" s="182" t="s">
        <v>181</v>
      </c>
      <c r="H141" s="183">
        <v>78.084000000000003</v>
      </c>
      <c r="I141" s="184"/>
      <c r="L141" s="180"/>
      <c r="M141" s="185"/>
      <c r="T141" s="186"/>
      <c r="AT141" s="181" t="s">
        <v>127</v>
      </c>
      <c r="AU141" s="181" t="s">
        <v>122</v>
      </c>
      <c r="AV141" s="15" t="s">
        <v>130</v>
      </c>
      <c r="AW141" s="15" t="s">
        <v>31</v>
      </c>
      <c r="AX141" s="15" t="s">
        <v>73</v>
      </c>
      <c r="AY141" s="181" t="s">
        <v>116</v>
      </c>
    </row>
    <row r="142" spans="2:65" s="12" customFormat="1" x14ac:dyDescent="0.2">
      <c r="B142" s="155"/>
      <c r="D142" s="149" t="s">
        <v>127</v>
      </c>
      <c r="E142" s="156" t="s">
        <v>1</v>
      </c>
      <c r="F142" s="157" t="s">
        <v>182</v>
      </c>
      <c r="H142" s="158">
        <v>214.67160000000001</v>
      </c>
      <c r="I142" s="159"/>
      <c r="L142" s="155"/>
      <c r="M142" s="160"/>
      <c r="T142" s="161"/>
      <c r="AT142" s="156" t="s">
        <v>127</v>
      </c>
      <c r="AU142" s="156" t="s">
        <v>122</v>
      </c>
      <c r="AV142" s="12" t="s">
        <v>122</v>
      </c>
      <c r="AW142" s="12" t="s">
        <v>31</v>
      </c>
      <c r="AX142" s="12" t="s">
        <v>73</v>
      </c>
      <c r="AY142" s="156" t="s">
        <v>116</v>
      </c>
    </row>
    <row r="143" spans="2:65" s="15" customFormat="1" x14ac:dyDescent="0.2">
      <c r="B143" s="180"/>
      <c r="D143" s="149" t="s">
        <v>127</v>
      </c>
      <c r="E143" s="181" t="s">
        <v>1</v>
      </c>
      <c r="F143" s="182" t="s">
        <v>183</v>
      </c>
      <c r="H143" s="183">
        <v>214.67160000000001</v>
      </c>
      <c r="I143" s="184"/>
      <c r="L143" s="180"/>
      <c r="M143" s="185"/>
      <c r="T143" s="186"/>
      <c r="AT143" s="181" t="s">
        <v>127</v>
      </c>
      <c r="AU143" s="181" t="s">
        <v>122</v>
      </c>
      <c r="AV143" s="15" t="s">
        <v>130</v>
      </c>
      <c r="AW143" s="15" t="s">
        <v>31</v>
      </c>
      <c r="AX143" s="15" t="s">
        <v>73</v>
      </c>
      <c r="AY143" s="181" t="s">
        <v>116</v>
      </c>
    </row>
    <row r="144" spans="2:65" s="12" customFormat="1" x14ac:dyDescent="0.2">
      <c r="B144" s="155"/>
      <c r="D144" s="149" t="s">
        <v>127</v>
      </c>
      <c r="E144" s="156" t="s">
        <v>1</v>
      </c>
      <c r="F144" s="157" t="s">
        <v>184</v>
      </c>
      <c r="H144" s="158">
        <v>3.19</v>
      </c>
      <c r="I144" s="159"/>
      <c r="L144" s="155"/>
      <c r="M144" s="160"/>
      <c r="T144" s="161"/>
      <c r="AT144" s="156" t="s">
        <v>127</v>
      </c>
      <c r="AU144" s="156" t="s">
        <v>122</v>
      </c>
      <c r="AV144" s="12" t="s">
        <v>122</v>
      </c>
      <c r="AW144" s="12" t="s">
        <v>31</v>
      </c>
      <c r="AX144" s="12" t="s">
        <v>73</v>
      </c>
      <c r="AY144" s="156" t="s">
        <v>116</v>
      </c>
    </row>
    <row r="145" spans="2:65" s="15" customFormat="1" x14ac:dyDescent="0.2">
      <c r="B145" s="180"/>
      <c r="D145" s="149" t="s">
        <v>127</v>
      </c>
      <c r="E145" s="181" t="s">
        <v>1</v>
      </c>
      <c r="F145" s="182" t="s">
        <v>185</v>
      </c>
      <c r="H145" s="183">
        <v>3.19</v>
      </c>
      <c r="I145" s="184"/>
      <c r="L145" s="180"/>
      <c r="M145" s="185"/>
      <c r="T145" s="186"/>
      <c r="AT145" s="181" t="s">
        <v>127</v>
      </c>
      <c r="AU145" s="181" t="s">
        <v>122</v>
      </c>
      <c r="AV145" s="15" t="s">
        <v>130</v>
      </c>
      <c r="AW145" s="15" t="s">
        <v>31</v>
      </c>
      <c r="AX145" s="15" t="s">
        <v>73</v>
      </c>
      <c r="AY145" s="181" t="s">
        <v>116</v>
      </c>
    </row>
    <row r="146" spans="2:65" s="14" customFormat="1" x14ac:dyDescent="0.2">
      <c r="B146" s="173"/>
      <c r="D146" s="149" t="s">
        <v>127</v>
      </c>
      <c r="E146" s="174" t="s">
        <v>1</v>
      </c>
      <c r="F146" s="175" t="s">
        <v>156</v>
      </c>
      <c r="H146" s="176">
        <v>295.94560000000001</v>
      </c>
      <c r="I146" s="177"/>
      <c r="L146" s="173"/>
      <c r="M146" s="178"/>
      <c r="T146" s="179"/>
      <c r="AT146" s="174" t="s">
        <v>127</v>
      </c>
      <c r="AU146" s="174" t="s">
        <v>122</v>
      </c>
      <c r="AV146" s="14" t="s">
        <v>135</v>
      </c>
      <c r="AW146" s="14" t="s">
        <v>31</v>
      </c>
      <c r="AX146" s="14" t="s">
        <v>81</v>
      </c>
      <c r="AY146" s="174" t="s">
        <v>116</v>
      </c>
    </row>
    <row r="147" spans="2:65" s="1" customFormat="1" ht="24.15" customHeight="1" x14ac:dyDescent="0.2">
      <c r="B147" s="133"/>
      <c r="C147" s="134" t="s">
        <v>186</v>
      </c>
      <c r="D147" s="134" t="s">
        <v>117</v>
      </c>
      <c r="E147" s="135" t="s">
        <v>187</v>
      </c>
      <c r="F147" s="136" t="s">
        <v>188</v>
      </c>
      <c r="G147" s="137" t="s">
        <v>177</v>
      </c>
      <c r="H147" s="138">
        <v>4143.2439999999997</v>
      </c>
      <c r="I147" s="139"/>
      <c r="J147" s="140">
        <f>ROUND(I147*H147,2)</f>
        <v>0</v>
      </c>
      <c r="K147" s="141"/>
      <c r="L147" s="32"/>
      <c r="M147" s="142" t="s">
        <v>1</v>
      </c>
      <c r="N147" s="143" t="s">
        <v>39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135</v>
      </c>
      <c r="AT147" s="146" t="s">
        <v>117</v>
      </c>
      <c r="AU147" s="146" t="s">
        <v>122</v>
      </c>
      <c r="AY147" s="17" t="s">
        <v>116</v>
      </c>
      <c r="BE147" s="147">
        <f>IF(N147="základná",J147,0)</f>
        <v>0</v>
      </c>
      <c r="BF147" s="147">
        <f>IF(N147="znížená",J147,0)</f>
        <v>0</v>
      </c>
      <c r="BG147" s="147">
        <f>IF(N147="zákl. prenesená",J147,0)</f>
        <v>0</v>
      </c>
      <c r="BH147" s="147">
        <f>IF(N147="zníž. prenesená",J147,0)</f>
        <v>0</v>
      </c>
      <c r="BI147" s="147">
        <f>IF(N147="nulová",J147,0)</f>
        <v>0</v>
      </c>
      <c r="BJ147" s="17" t="s">
        <v>122</v>
      </c>
      <c r="BK147" s="147">
        <f>ROUND(I147*H147,2)</f>
        <v>0</v>
      </c>
      <c r="BL147" s="17" t="s">
        <v>135</v>
      </c>
      <c r="BM147" s="146" t="s">
        <v>189</v>
      </c>
    </row>
    <row r="148" spans="2:65" s="11" customFormat="1" x14ac:dyDescent="0.2">
      <c r="B148" s="148"/>
      <c r="D148" s="149" t="s">
        <v>127</v>
      </c>
      <c r="E148" s="150" t="s">
        <v>1</v>
      </c>
      <c r="F148" s="151" t="s">
        <v>190</v>
      </c>
      <c r="H148" s="150" t="s">
        <v>1</v>
      </c>
      <c r="I148" s="152"/>
      <c r="L148" s="148"/>
      <c r="M148" s="153"/>
      <c r="T148" s="154"/>
      <c r="AT148" s="150" t="s">
        <v>127</v>
      </c>
      <c r="AU148" s="150" t="s">
        <v>122</v>
      </c>
      <c r="AV148" s="11" t="s">
        <v>81</v>
      </c>
      <c r="AW148" s="11" t="s">
        <v>31</v>
      </c>
      <c r="AX148" s="11" t="s">
        <v>73</v>
      </c>
      <c r="AY148" s="150" t="s">
        <v>116</v>
      </c>
    </row>
    <row r="149" spans="2:65" s="12" customFormat="1" x14ac:dyDescent="0.2">
      <c r="B149" s="155"/>
      <c r="D149" s="149" t="s">
        <v>127</v>
      </c>
      <c r="E149" s="156" t="s">
        <v>1</v>
      </c>
      <c r="F149" s="157" t="s">
        <v>191</v>
      </c>
      <c r="H149" s="158">
        <v>4143.2439999999997</v>
      </c>
      <c r="I149" s="159"/>
      <c r="L149" s="155"/>
      <c r="M149" s="160"/>
      <c r="T149" s="161"/>
      <c r="AT149" s="156" t="s">
        <v>127</v>
      </c>
      <c r="AU149" s="156" t="s">
        <v>122</v>
      </c>
      <c r="AV149" s="12" t="s">
        <v>122</v>
      </c>
      <c r="AW149" s="12" t="s">
        <v>31</v>
      </c>
      <c r="AX149" s="12" t="s">
        <v>73</v>
      </c>
      <c r="AY149" s="156" t="s">
        <v>116</v>
      </c>
    </row>
    <row r="150" spans="2:65" s="14" customFormat="1" x14ac:dyDescent="0.2">
      <c r="B150" s="173"/>
      <c r="D150" s="149" t="s">
        <v>127</v>
      </c>
      <c r="E150" s="174" t="s">
        <v>1</v>
      </c>
      <c r="F150" s="175" t="s">
        <v>156</v>
      </c>
      <c r="H150" s="176">
        <v>4143.2439999999997</v>
      </c>
      <c r="I150" s="177"/>
      <c r="L150" s="173"/>
      <c r="M150" s="178"/>
      <c r="T150" s="179"/>
      <c r="AT150" s="174" t="s">
        <v>127</v>
      </c>
      <c r="AU150" s="174" t="s">
        <v>122</v>
      </c>
      <c r="AV150" s="14" t="s">
        <v>135</v>
      </c>
      <c r="AW150" s="14" t="s">
        <v>31</v>
      </c>
      <c r="AX150" s="14" t="s">
        <v>81</v>
      </c>
      <c r="AY150" s="174" t="s">
        <v>116</v>
      </c>
    </row>
    <row r="151" spans="2:65" s="1" customFormat="1" ht="24.15" customHeight="1" x14ac:dyDescent="0.2">
      <c r="B151" s="133"/>
      <c r="C151" s="134" t="s">
        <v>192</v>
      </c>
      <c r="D151" s="134" t="s">
        <v>117</v>
      </c>
      <c r="E151" s="135" t="s">
        <v>193</v>
      </c>
      <c r="F151" s="136" t="s">
        <v>194</v>
      </c>
      <c r="G151" s="137" t="s">
        <v>177</v>
      </c>
      <c r="H151" s="138">
        <v>78.084000000000003</v>
      </c>
      <c r="I151" s="139"/>
      <c r="J151" s="140">
        <f>ROUND(I151*H151,2)</f>
        <v>0</v>
      </c>
      <c r="K151" s="141"/>
      <c r="L151" s="32"/>
      <c r="M151" s="142" t="s">
        <v>1</v>
      </c>
      <c r="N151" s="143" t="s">
        <v>39</v>
      </c>
      <c r="P151" s="144">
        <f>O151*H151</f>
        <v>0</v>
      </c>
      <c r="Q151" s="144">
        <v>0</v>
      </c>
      <c r="R151" s="144">
        <f>Q151*H151</f>
        <v>0</v>
      </c>
      <c r="S151" s="144">
        <v>0</v>
      </c>
      <c r="T151" s="145">
        <f>S151*H151</f>
        <v>0</v>
      </c>
      <c r="AR151" s="146" t="s">
        <v>135</v>
      </c>
      <c r="AT151" s="146" t="s">
        <v>117</v>
      </c>
      <c r="AU151" s="146" t="s">
        <v>122</v>
      </c>
      <c r="AY151" s="17" t="s">
        <v>116</v>
      </c>
      <c r="BE151" s="147">
        <f>IF(N151="základná",J151,0)</f>
        <v>0</v>
      </c>
      <c r="BF151" s="147">
        <f>IF(N151="znížená",J151,0)</f>
        <v>0</v>
      </c>
      <c r="BG151" s="147">
        <f>IF(N151="zákl. prenesená",J151,0)</f>
        <v>0</v>
      </c>
      <c r="BH151" s="147">
        <f>IF(N151="zníž. prenesená",J151,0)</f>
        <v>0</v>
      </c>
      <c r="BI151" s="147">
        <f>IF(N151="nulová",J151,0)</f>
        <v>0</v>
      </c>
      <c r="BJ151" s="17" t="s">
        <v>122</v>
      </c>
      <c r="BK151" s="147">
        <f>ROUND(I151*H151,2)</f>
        <v>0</v>
      </c>
      <c r="BL151" s="17" t="s">
        <v>135</v>
      </c>
      <c r="BM151" s="146" t="s">
        <v>195</v>
      </c>
    </row>
    <row r="152" spans="2:65" s="12" customFormat="1" x14ac:dyDescent="0.2">
      <c r="B152" s="155"/>
      <c r="D152" s="149" t="s">
        <v>127</v>
      </c>
      <c r="E152" s="156" t="s">
        <v>1</v>
      </c>
      <c r="F152" s="157" t="s">
        <v>180</v>
      </c>
      <c r="H152" s="158">
        <v>78.084000000000003</v>
      </c>
      <c r="I152" s="159"/>
      <c r="L152" s="155"/>
      <c r="M152" s="160"/>
      <c r="T152" s="161"/>
      <c r="AT152" s="156" t="s">
        <v>127</v>
      </c>
      <c r="AU152" s="156" t="s">
        <v>122</v>
      </c>
      <c r="AV152" s="12" t="s">
        <v>122</v>
      </c>
      <c r="AW152" s="12" t="s">
        <v>31</v>
      </c>
      <c r="AX152" s="12" t="s">
        <v>81</v>
      </c>
      <c r="AY152" s="156" t="s">
        <v>116</v>
      </c>
    </row>
    <row r="153" spans="2:65" s="1" customFormat="1" ht="24.15" customHeight="1" x14ac:dyDescent="0.2">
      <c r="B153" s="133"/>
      <c r="C153" s="134" t="s">
        <v>196</v>
      </c>
      <c r="D153" s="134" t="s">
        <v>117</v>
      </c>
      <c r="E153" s="135" t="s">
        <v>197</v>
      </c>
      <c r="F153" s="136" t="s">
        <v>198</v>
      </c>
      <c r="G153" s="137" t="s">
        <v>177</v>
      </c>
      <c r="H153" s="138">
        <v>214.672</v>
      </c>
      <c r="I153" s="139"/>
      <c r="J153" s="140">
        <f>ROUND(I153*H153,2)</f>
        <v>0</v>
      </c>
      <c r="K153" s="141"/>
      <c r="L153" s="32"/>
      <c r="M153" s="142" t="s">
        <v>1</v>
      </c>
      <c r="N153" s="143" t="s">
        <v>39</v>
      </c>
      <c r="P153" s="144">
        <f>O153*H153</f>
        <v>0</v>
      </c>
      <c r="Q153" s="144">
        <v>0</v>
      </c>
      <c r="R153" s="144">
        <f>Q153*H153</f>
        <v>0</v>
      </c>
      <c r="S153" s="144">
        <v>0</v>
      </c>
      <c r="T153" s="145">
        <f>S153*H153</f>
        <v>0</v>
      </c>
      <c r="AR153" s="146" t="s">
        <v>135</v>
      </c>
      <c r="AT153" s="146" t="s">
        <v>117</v>
      </c>
      <c r="AU153" s="146" t="s">
        <v>122</v>
      </c>
      <c r="AY153" s="17" t="s">
        <v>116</v>
      </c>
      <c r="BE153" s="147">
        <f>IF(N153="základná",J153,0)</f>
        <v>0</v>
      </c>
      <c r="BF153" s="147">
        <f>IF(N153="znížená",J153,0)</f>
        <v>0</v>
      </c>
      <c r="BG153" s="147">
        <f>IF(N153="zákl. prenesená",J153,0)</f>
        <v>0</v>
      </c>
      <c r="BH153" s="147">
        <f>IF(N153="zníž. prenesená",J153,0)</f>
        <v>0</v>
      </c>
      <c r="BI153" s="147">
        <f>IF(N153="nulová",J153,0)</f>
        <v>0</v>
      </c>
      <c r="BJ153" s="17" t="s">
        <v>122</v>
      </c>
      <c r="BK153" s="147">
        <f>ROUND(I153*H153,2)</f>
        <v>0</v>
      </c>
      <c r="BL153" s="17" t="s">
        <v>135</v>
      </c>
      <c r="BM153" s="146" t="s">
        <v>199</v>
      </c>
    </row>
    <row r="154" spans="2:65" s="12" customFormat="1" x14ac:dyDescent="0.2">
      <c r="B154" s="155"/>
      <c r="D154" s="149" t="s">
        <v>127</v>
      </c>
      <c r="E154" s="156" t="s">
        <v>1</v>
      </c>
      <c r="F154" s="157" t="s">
        <v>182</v>
      </c>
      <c r="H154" s="158">
        <v>214.67160000000001</v>
      </c>
      <c r="I154" s="159"/>
      <c r="L154" s="155"/>
      <c r="M154" s="160"/>
      <c r="T154" s="161"/>
      <c r="AT154" s="156" t="s">
        <v>127</v>
      </c>
      <c r="AU154" s="156" t="s">
        <v>122</v>
      </c>
      <c r="AV154" s="12" t="s">
        <v>122</v>
      </c>
      <c r="AW154" s="12" t="s">
        <v>31</v>
      </c>
      <c r="AX154" s="12" t="s">
        <v>81</v>
      </c>
      <c r="AY154" s="156" t="s">
        <v>116</v>
      </c>
    </row>
    <row r="155" spans="2:65" s="1" customFormat="1" ht="24.15" customHeight="1" x14ac:dyDescent="0.2">
      <c r="B155" s="133"/>
      <c r="C155" s="134" t="s">
        <v>200</v>
      </c>
      <c r="D155" s="134" t="s">
        <v>117</v>
      </c>
      <c r="E155" s="135" t="s">
        <v>201</v>
      </c>
      <c r="F155" s="136" t="s">
        <v>202</v>
      </c>
      <c r="G155" s="137" t="s">
        <v>177</v>
      </c>
      <c r="H155" s="138">
        <v>3.19</v>
      </c>
      <c r="I155" s="139"/>
      <c r="J155" s="140">
        <f>ROUND(I155*H155,2)</f>
        <v>0</v>
      </c>
      <c r="K155" s="141"/>
      <c r="L155" s="32"/>
      <c r="M155" s="142" t="s">
        <v>1</v>
      </c>
      <c r="N155" s="143" t="s">
        <v>39</v>
      </c>
      <c r="P155" s="144">
        <f>O155*H155</f>
        <v>0</v>
      </c>
      <c r="Q155" s="144">
        <v>0</v>
      </c>
      <c r="R155" s="144">
        <f>Q155*H155</f>
        <v>0</v>
      </c>
      <c r="S155" s="144">
        <v>0</v>
      </c>
      <c r="T155" s="145">
        <f>S155*H155</f>
        <v>0</v>
      </c>
      <c r="AR155" s="146" t="s">
        <v>135</v>
      </c>
      <c r="AT155" s="146" t="s">
        <v>117</v>
      </c>
      <c r="AU155" s="146" t="s">
        <v>122</v>
      </c>
      <c r="AY155" s="17" t="s">
        <v>116</v>
      </c>
      <c r="BE155" s="147">
        <f>IF(N155="základná",J155,0)</f>
        <v>0</v>
      </c>
      <c r="BF155" s="147">
        <f>IF(N155="znížená",J155,0)</f>
        <v>0</v>
      </c>
      <c r="BG155" s="147">
        <f>IF(N155="zákl. prenesená",J155,0)</f>
        <v>0</v>
      </c>
      <c r="BH155" s="147">
        <f>IF(N155="zníž. prenesená",J155,0)</f>
        <v>0</v>
      </c>
      <c r="BI155" s="147">
        <f>IF(N155="nulová",J155,0)</f>
        <v>0</v>
      </c>
      <c r="BJ155" s="17" t="s">
        <v>122</v>
      </c>
      <c r="BK155" s="147">
        <f>ROUND(I155*H155,2)</f>
        <v>0</v>
      </c>
      <c r="BL155" s="17" t="s">
        <v>135</v>
      </c>
      <c r="BM155" s="146" t="s">
        <v>203</v>
      </c>
    </row>
    <row r="156" spans="2:65" s="12" customFormat="1" x14ac:dyDescent="0.2">
      <c r="B156" s="155"/>
      <c r="D156" s="149" t="s">
        <v>127</v>
      </c>
      <c r="E156" s="156" t="s">
        <v>1</v>
      </c>
      <c r="F156" s="157" t="s">
        <v>184</v>
      </c>
      <c r="H156" s="158">
        <v>3.19</v>
      </c>
      <c r="I156" s="159"/>
      <c r="L156" s="155"/>
      <c r="M156" s="160"/>
      <c r="T156" s="161"/>
      <c r="AT156" s="156" t="s">
        <v>127</v>
      </c>
      <c r="AU156" s="156" t="s">
        <v>122</v>
      </c>
      <c r="AV156" s="12" t="s">
        <v>122</v>
      </c>
      <c r="AW156" s="12" t="s">
        <v>31</v>
      </c>
      <c r="AX156" s="12" t="s">
        <v>81</v>
      </c>
      <c r="AY156" s="156" t="s">
        <v>116</v>
      </c>
    </row>
    <row r="157" spans="2:65" s="1" customFormat="1" ht="33" customHeight="1" x14ac:dyDescent="0.2">
      <c r="B157" s="133"/>
      <c r="C157" s="134" t="s">
        <v>204</v>
      </c>
      <c r="D157" s="134" t="s">
        <v>117</v>
      </c>
      <c r="E157" s="135" t="s">
        <v>205</v>
      </c>
      <c r="F157" s="136" t="s">
        <v>206</v>
      </c>
      <c r="G157" s="137" t="s">
        <v>207</v>
      </c>
      <c r="H157" s="138">
        <v>10.199999999999999</v>
      </c>
      <c r="I157" s="139"/>
      <c r="J157" s="140">
        <f>ROUND(I157*H157,2)</f>
        <v>0</v>
      </c>
      <c r="K157" s="141"/>
      <c r="L157" s="32"/>
      <c r="M157" s="142" t="s">
        <v>1</v>
      </c>
      <c r="N157" s="143" t="s">
        <v>39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AR157" s="146" t="s">
        <v>135</v>
      </c>
      <c r="AT157" s="146" t="s">
        <v>117</v>
      </c>
      <c r="AU157" s="146" t="s">
        <v>122</v>
      </c>
      <c r="AY157" s="17" t="s">
        <v>116</v>
      </c>
      <c r="BE157" s="147">
        <f>IF(N157="základná",J157,0)</f>
        <v>0</v>
      </c>
      <c r="BF157" s="147">
        <f>IF(N157="znížená",J157,0)</f>
        <v>0</v>
      </c>
      <c r="BG157" s="147">
        <f>IF(N157="zákl. prenesená",J157,0)</f>
        <v>0</v>
      </c>
      <c r="BH157" s="147">
        <f>IF(N157="zníž. prenesená",J157,0)</f>
        <v>0</v>
      </c>
      <c r="BI157" s="147">
        <f>IF(N157="nulová",J157,0)</f>
        <v>0</v>
      </c>
      <c r="BJ157" s="17" t="s">
        <v>122</v>
      </c>
      <c r="BK157" s="147">
        <f>ROUND(I157*H157,2)</f>
        <v>0</v>
      </c>
      <c r="BL157" s="17" t="s">
        <v>135</v>
      </c>
      <c r="BM157" s="146" t="s">
        <v>208</v>
      </c>
    </row>
    <row r="158" spans="2:65" s="12" customFormat="1" x14ac:dyDescent="0.2">
      <c r="B158" s="155"/>
      <c r="D158" s="149" t="s">
        <v>127</v>
      </c>
      <c r="E158" s="156" t="s">
        <v>1</v>
      </c>
      <c r="F158" s="157" t="s">
        <v>209</v>
      </c>
      <c r="H158" s="158">
        <v>10.199999999999999</v>
      </c>
      <c r="I158" s="159"/>
      <c r="L158" s="155"/>
      <c r="M158" s="160"/>
      <c r="T158" s="161"/>
      <c r="AT158" s="156" t="s">
        <v>127</v>
      </c>
      <c r="AU158" s="156" t="s">
        <v>122</v>
      </c>
      <c r="AV158" s="12" t="s">
        <v>122</v>
      </c>
      <c r="AW158" s="12" t="s">
        <v>31</v>
      </c>
      <c r="AX158" s="12" t="s">
        <v>81</v>
      </c>
      <c r="AY158" s="156" t="s">
        <v>116</v>
      </c>
    </row>
    <row r="159" spans="2:65" s="1" customFormat="1" ht="24.15" customHeight="1" x14ac:dyDescent="0.2">
      <c r="B159" s="133"/>
      <c r="C159" s="134" t="s">
        <v>210</v>
      </c>
      <c r="D159" s="134" t="s">
        <v>117</v>
      </c>
      <c r="E159" s="135" t="s">
        <v>211</v>
      </c>
      <c r="F159" s="136" t="s">
        <v>212</v>
      </c>
      <c r="G159" s="137" t="s">
        <v>207</v>
      </c>
      <c r="H159" s="138">
        <v>10.199999999999999</v>
      </c>
      <c r="I159" s="139"/>
      <c r="J159" s="140">
        <f>ROUND(I159*H159,2)</f>
        <v>0</v>
      </c>
      <c r="K159" s="141"/>
      <c r="L159" s="32"/>
      <c r="M159" s="142" t="s">
        <v>1</v>
      </c>
      <c r="N159" s="143" t="s">
        <v>39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135</v>
      </c>
      <c r="AT159" s="146" t="s">
        <v>117</v>
      </c>
      <c r="AU159" s="146" t="s">
        <v>122</v>
      </c>
      <c r="AY159" s="17" t="s">
        <v>116</v>
      </c>
      <c r="BE159" s="147">
        <f>IF(N159="základná",J159,0)</f>
        <v>0</v>
      </c>
      <c r="BF159" s="147">
        <f>IF(N159="znížená",J159,0)</f>
        <v>0</v>
      </c>
      <c r="BG159" s="147">
        <f>IF(N159="zákl. prenesená",J159,0)</f>
        <v>0</v>
      </c>
      <c r="BH159" s="147">
        <f>IF(N159="zníž. prenesená",J159,0)</f>
        <v>0</v>
      </c>
      <c r="BI159" s="147">
        <f>IF(N159="nulová",J159,0)</f>
        <v>0</v>
      </c>
      <c r="BJ159" s="17" t="s">
        <v>122</v>
      </c>
      <c r="BK159" s="147">
        <f>ROUND(I159*H159,2)</f>
        <v>0</v>
      </c>
      <c r="BL159" s="17" t="s">
        <v>135</v>
      </c>
      <c r="BM159" s="146" t="s">
        <v>213</v>
      </c>
    </row>
    <row r="160" spans="2:65" s="1" customFormat="1" ht="24.15" customHeight="1" x14ac:dyDescent="0.2">
      <c r="B160" s="133"/>
      <c r="C160" s="134" t="s">
        <v>214</v>
      </c>
      <c r="D160" s="134" t="s">
        <v>117</v>
      </c>
      <c r="E160" s="135" t="s">
        <v>215</v>
      </c>
      <c r="F160" s="136" t="s">
        <v>216</v>
      </c>
      <c r="G160" s="137" t="s">
        <v>152</v>
      </c>
      <c r="H160" s="138">
        <v>68.8</v>
      </c>
      <c r="I160" s="139"/>
      <c r="J160" s="140">
        <f>ROUND(I160*H160,2)</f>
        <v>0</v>
      </c>
      <c r="K160" s="141"/>
      <c r="L160" s="32"/>
      <c r="M160" s="142" t="s">
        <v>1</v>
      </c>
      <c r="N160" s="143" t="s">
        <v>39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135</v>
      </c>
      <c r="AT160" s="146" t="s">
        <v>117</v>
      </c>
      <c r="AU160" s="146" t="s">
        <v>122</v>
      </c>
      <c r="AY160" s="17" t="s">
        <v>116</v>
      </c>
      <c r="BE160" s="147">
        <f>IF(N160="základná",J160,0)</f>
        <v>0</v>
      </c>
      <c r="BF160" s="147">
        <f>IF(N160="znížená",J160,0)</f>
        <v>0</v>
      </c>
      <c r="BG160" s="147">
        <f>IF(N160="zákl. prenesená",J160,0)</f>
        <v>0</v>
      </c>
      <c r="BH160" s="147">
        <f>IF(N160="zníž. prenesená",J160,0)</f>
        <v>0</v>
      </c>
      <c r="BI160" s="147">
        <f>IF(N160="nulová",J160,0)</f>
        <v>0</v>
      </c>
      <c r="BJ160" s="17" t="s">
        <v>122</v>
      </c>
      <c r="BK160" s="147">
        <f>ROUND(I160*H160,2)</f>
        <v>0</v>
      </c>
      <c r="BL160" s="17" t="s">
        <v>135</v>
      </c>
      <c r="BM160" s="146" t="s">
        <v>217</v>
      </c>
    </row>
    <row r="161" spans="2:65" s="1" customFormat="1" ht="37.75" customHeight="1" x14ac:dyDescent="0.2">
      <c r="B161" s="133"/>
      <c r="C161" s="134" t="s">
        <v>218</v>
      </c>
      <c r="D161" s="134" t="s">
        <v>117</v>
      </c>
      <c r="E161" s="135" t="s">
        <v>219</v>
      </c>
      <c r="F161" s="136" t="s">
        <v>220</v>
      </c>
      <c r="G161" s="137" t="s">
        <v>152</v>
      </c>
      <c r="H161" s="138">
        <v>68.8</v>
      </c>
      <c r="I161" s="139"/>
      <c r="J161" s="140">
        <f>ROUND(I161*H161,2)</f>
        <v>0</v>
      </c>
      <c r="K161" s="141"/>
      <c r="L161" s="32"/>
      <c r="M161" s="142" t="s">
        <v>1</v>
      </c>
      <c r="N161" s="143" t="s">
        <v>39</v>
      </c>
      <c r="P161" s="144">
        <f>O161*H161</f>
        <v>0</v>
      </c>
      <c r="Q161" s="144">
        <v>0</v>
      </c>
      <c r="R161" s="144">
        <f>Q161*H161</f>
        <v>0</v>
      </c>
      <c r="S161" s="144">
        <v>0</v>
      </c>
      <c r="T161" s="145">
        <f>S161*H161</f>
        <v>0</v>
      </c>
      <c r="AR161" s="146" t="s">
        <v>135</v>
      </c>
      <c r="AT161" s="146" t="s">
        <v>117</v>
      </c>
      <c r="AU161" s="146" t="s">
        <v>122</v>
      </c>
      <c r="AY161" s="17" t="s">
        <v>116</v>
      </c>
      <c r="BE161" s="147">
        <f>IF(N161="základná",J161,0)</f>
        <v>0</v>
      </c>
      <c r="BF161" s="147">
        <f>IF(N161="znížená",J161,0)</f>
        <v>0</v>
      </c>
      <c r="BG161" s="147">
        <f>IF(N161="zákl. prenesená",J161,0)</f>
        <v>0</v>
      </c>
      <c r="BH161" s="147">
        <f>IF(N161="zníž. prenesená",J161,0)</f>
        <v>0</v>
      </c>
      <c r="BI161" s="147">
        <f>IF(N161="nulová",J161,0)</f>
        <v>0</v>
      </c>
      <c r="BJ161" s="17" t="s">
        <v>122</v>
      </c>
      <c r="BK161" s="147">
        <f>ROUND(I161*H161,2)</f>
        <v>0</v>
      </c>
      <c r="BL161" s="17" t="s">
        <v>135</v>
      </c>
      <c r="BM161" s="146" t="s">
        <v>200</v>
      </c>
    </row>
    <row r="162" spans="2:65" s="1" customFormat="1" ht="16.5" customHeight="1" x14ac:dyDescent="0.2">
      <c r="B162" s="133"/>
      <c r="C162" s="134" t="s">
        <v>221</v>
      </c>
      <c r="D162" s="134" t="s">
        <v>117</v>
      </c>
      <c r="E162" s="135" t="s">
        <v>222</v>
      </c>
      <c r="F162" s="136" t="s">
        <v>223</v>
      </c>
      <c r="G162" s="137" t="s">
        <v>152</v>
      </c>
      <c r="H162" s="138">
        <v>68.8</v>
      </c>
      <c r="I162" s="139"/>
      <c r="J162" s="140">
        <f>ROUND(I162*H162,2)</f>
        <v>0</v>
      </c>
      <c r="K162" s="141"/>
      <c r="L162" s="32"/>
      <c r="M162" s="142" t="s">
        <v>1</v>
      </c>
      <c r="N162" s="143" t="s">
        <v>39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135</v>
      </c>
      <c r="AT162" s="146" t="s">
        <v>117</v>
      </c>
      <c r="AU162" s="146" t="s">
        <v>122</v>
      </c>
      <c r="AY162" s="17" t="s">
        <v>116</v>
      </c>
      <c r="BE162" s="147">
        <f>IF(N162="základná",J162,0)</f>
        <v>0</v>
      </c>
      <c r="BF162" s="147">
        <f>IF(N162="znížená",J162,0)</f>
        <v>0</v>
      </c>
      <c r="BG162" s="147">
        <f>IF(N162="zákl. prenesená",J162,0)</f>
        <v>0</v>
      </c>
      <c r="BH162" s="147">
        <f>IF(N162="zníž. prenesená",J162,0)</f>
        <v>0</v>
      </c>
      <c r="BI162" s="147">
        <f>IF(N162="nulová",J162,0)</f>
        <v>0</v>
      </c>
      <c r="BJ162" s="17" t="s">
        <v>122</v>
      </c>
      <c r="BK162" s="147">
        <f>ROUND(I162*H162,2)</f>
        <v>0</v>
      </c>
      <c r="BL162" s="17" t="s">
        <v>135</v>
      </c>
      <c r="BM162" s="146" t="s">
        <v>210</v>
      </c>
    </row>
    <row r="163" spans="2:65" s="1" customFormat="1" ht="16.5" customHeight="1" x14ac:dyDescent="0.2">
      <c r="B163" s="133"/>
      <c r="C163" s="187" t="s">
        <v>224</v>
      </c>
      <c r="D163" s="187" t="s">
        <v>225</v>
      </c>
      <c r="E163" s="188" t="s">
        <v>226</v>
      </c>
      <c r="F163" s="189" t="s">
        <v>227</v>
      </c>
      <c r="G163" s="190" t="s">
        <v>228</v>
      </c>
      <c r="H163" s="191">
        <v>2.1259999999999999</v>
      </c>
      <c r="I163" s="192"/>
      <c r="J163" s="193">
        <f>ROUND(I163*H163,2)</f>
        <v>0</v>
      </c>
      <c r="K163" s="194"/>
      <c r="L163" s="195"/>
      <c r="M163" s="196" t="s">
        <v>1</v>
      </c>
      <c r="N163" s="197" t="s">
        <v>39</v>
      </c>
      <c r="P163" s="144">
        <f>O163*H163</f>
        <v>0</v>
      </c>
      <c r="Q163" s="144">
        <v>1E-3</v>
      </c>
      <c r="R163" s="144">
        <f>Q163*H163</f>
        <v>2.1259999999999999E-3</v>
      </c>
      <c r="S163" s="144">
        <v>0</v>
      </c>
      <c r="T163" s="145">
        <f>S163*H163</f>
        <v>0</v>
      </c>
      <c r="AR163" s="146" t="s">
        <v>192</v>
      </c>
      <c r="AT163" s="146" t="s">
        <v>225</v>
      </c>
      <c r="AU163" s="146" t="s">
        <v>122</v>
      </c>
      <c r="AY163" s="17" t="s">
        <v>116</v>
      </c>
      <c r="BE163" s="147">
        <f>IF(N163="základná",J163,0)</f>
        <v>0</v>
      </c>
      <c r="BF163" s="147">
        <f>IF(N163="znížená",J163,0)</f>
        <v>0</v>
      </c>
      <c r="BG163" s="147">
        <f>IF(N163="zákl. prenesená",J163,0)</f>
        <v>0</v>
      </c>
      <c r="BH163" s="147">
        <f>IF(N163="zníž. prenesená",J163,0)</f>
        <v>0</v>
      </c>
      <c r="BI163" s="147">
        <f>IF(N163="nulová",J163,0)</f>
        <v>0</v>
      </c>
      <c r="BJ163" s="17" t="s">
        <v>122</v>
      </c>
      <c r="BK163" s="147">
        <f>ROUND(I163*H163,2)</f>
        <v>0</v>
      </c>
      <c r="BL163" s="17" t="s">
        <v>135</v>
      </c>
      <c r="BM163" s="146" t="s">
        <v>218</v>
      </c>
    </row>
    <row r="164" spans="2:65" s="12" customFormat="1" x14ac:dyDescent="0.2">
      <c r="B164" s="155"/>
      <c r="D164" s="149" t="s">
        <v>127</v>
      </c>
      <c r="E164" s="156" t="s">
        <v>1</v>
      </c>
      <c r="F164" s="157" t="s">
        <v>229</v>
      </c>
      <c r="H164" s="158">
        <v>2.1259199999999998</v>
      </c>
      <c r="I164" s="159"/>
      <c r="L164" s="155"/>
      <c r="M164" s="160"/>
      <c r="T164" s="161"/>
      <c r="AT164" s="156" t="s">
        <v>127</v>
      </c>
      <c r="AU164" s="156" t="s">
        <v>122</v>
      </c>
      <c r="AV164" s="12" t="s">
        <v>122</v>
      </c>
      <c r="AW164" s="12" t="s">
        <v>31</v>
      </c>
      <c r="AX164" s="12" t="s">
        <v>73</v>
      </c>
      <c r="AY164" s="156" t="s">
        <v>116</v>
      </c>
    </row>
    <row r="165" spans="2:65" s="14" customFormat="1" x14ac:dyDescent="0.2">
      <c r="B165" s="173"/>
      <c r="D165" s="149" t="s">
        <v>127</v>
      </c>
      <c r="E165" s="174" t="s">
        <v>1</v>
      </c>
      <c r="F165" s="175" t="s">
        <v>156</v>
      </c>
      <c r="H165" s="176">
        <v>2.1259199999999998</v>
      </c>
      <c r="I165" s="177"/>
      <c r="L165" s="173"/>
      <c r="M165" s="178"/>
      <c r="T165" s="179"/>
      <c r="AT165" s="174" t="s">
        <v>127</v>
      </c>
      <c r="AU165" s="174" t="s">
        <v>122</v>
      </c>
      <c r="AV165" s="14" t="s">
        <v>135</v>
      </c>
      <c r="AW165" s="14" t="s">
        <v>31</v>
      </c>
      <c r="AX165" s="14" t="s">
        <v>81</v>
      </c>
      <c r="AY165" s="174" t="s">
        <v>116</v>
      </c>
    </row>
    <row r="166" spans="2:65" s="1" customFormat="1" ht="21.75" customHeight="1" x14ac:dyDescent="0.2">
      <c r="B166" s="133"/>
      <c r="C166" s="134" t="s">
        <v>230</v>
      </c>
      <c r="D166" s="134" t="s">
        <v>117</v>
      </c>
      <c r="E166" s="135" t="s">
        <v>231</v>
      </c>
      <c r="F166" s="136" t="s">
        <v>232</v>
      </c>
      <c r="G166" s="137" t="s">
        <v>152</v>
      </c>
      <c r="H166" s="138">
        <v>131.4</v>
      </c>
      <c r="I166" s="139"/>
      <c r="J166" s="140">
        <f>ROUND(I166*H166,2)</f>
        <v>0</v>
      </c>
      <c r="K166" s="141"/>
      <c r="L166" s="32"/>
      <c r="M166" s="142" t="s">
        <v>1</v>
      </c>
      <c r="N166" s="143" t="s">
        <v>39</v>
      </c>
      <c r="P166" s="144">
        <f>O166*H166</f>
        <v>0</v>
      </c>
      <c r="Q166" s="144">
        <v>0</v>
      </c>
      <c r="R166" s="144">
        <f>Q166*H166</f>
        <v>0</v>
      </c>
      <c r="S166" s="144">
        <v>0</v>
      </c>
      <c r="T166" s="145">
        <f>S166*H166</f>
        <v>0</v>
      </c>
      <c r="AR166" s="146" t="s">
        <v>135</v>
      </c>
      <c r="AT166" s="146" t="s">
        <v>117</v>
      </c>
      <c r="AU166" s="146" t="s">
        <v>122</v>
      </c>
      <c r="AY166" s="17" t="s">
        <v>116</v>
      </c>
      <c r="BE166" s="147">
        <f>IF(N166="základná",J166,0)</f>
        <v>0</v>
      </c>
      <c r="BF166" s="147">
        <f>IF(N166="znížená",J166,0)</f>
        <v>0</v>
      </c>
      <c r="BG166" s="147">
        <f>IF(N166="zákl. prenesená",J166,0)</f>
        <v>0</v>
      </c>
      <c r="BH166" s="147">
        <f>IF(N166="zníž. prenesená",J166,0)</f>
        <v>0</v>
      </c>
      <c r="BI166" s="147">
        <f>IF(N166="nulová",J166,0)</f>
        <v>0</v>
      </c>
      <c r="BJ166" s="17" t="s">
        <v>122</v>
      </c>
      <c r="BK166" s="147">
        <f>ROUND(I166*H166,2)</f>
        <v>0</v>
      </c>
      <c r="BL166" s="17" t="s">
        <v>135</v>
      </c>
      <c r="BM166" s="146" t="s">
        <v>233</v>
      </c>
    </row>
    <row r="167" spans="2:65" s="10" customFormat="1" ht="22.75" customHeight="1" x14ac:dyDescent="0.25">
      <c r="B167" s="123"/>
      <c r="D167" s="124" t="s">
        <v>72</v>
      </c>
      <c r="E167" s="171" t="s">
        <v>115</v>
      </c>
      <c r="F167" s="171" t="s">
        <v>234</v>
      </c>
      <c r="I167" s="126"/>
      <c r="J167" s="172">
        <f>BK167</f>
        <v>0</v>
      </c>
      <c r="L167" s="123"/>
      <c r="M167" s="128"/>
      <c r="P167" s="129">
        <f>SUM(P168:P201)</f>
        <v>0</v>
      </c>
      <c r="R167" s="129">
        <f>SUM(R168:R201)</f>
        <v>222.93187012499999</v>
      </c>
      <c r="T167" s="130">
        <f>SUM(T168:T201)</f>
        <v>0</v>
      </c>
      <c r="AR167" s="124" t="s">
        <v>81</v>
      </c>
      <c r="AT167" s="131" t="s">
        <v>72</v>
      </c>
      <c r="AU167" s="131" t="s">
        <v>81</v>
      </c>
      <c r="AY167" s="124" t="s">
        <v>116</v>
      </c>
      <c r="BK167" s="132">
        <f>SUM(BK168:BK201)</f>
        <v>0</v>
      </c>
    </row>
    <row r="168" spans="2:65" s="1" customFormat="1" ht="24.15" customHeight="1" x14ac:dyDescent="0.2">
      <c r="B168" s="133"/>
      <c r="C168" s="134" t="s">
        <v>235</v>
      </c>
      <c r="D168" s="134" t="s">
        <v>117</v>
      </c>
      <c r="E168" s="135" t="s">
        <v>236</v>
      </c>
      <c r="F168" s="136" t="s">
        <v>237</v>
      </c>
      <c r="G168" s="137" t="s">
        <v>152</v>
      </c>
      <c r="H168" s="138">
        <v>41.25</v>
      </c>
      <c r="I168" s="139"/>
      <c r="J168" s="140">
        <f>ROUND(I168*H168,2)</f>
        <v>0</v>
      </c>
      <c r="K168" s="141"/>
      <c r="L168" s="32"/>
      <c r="M168" s="142" t="s">
        <v>1</v>
      </c>
      <c r="N168" s="143" t="s">
        <v>39</v>
      </c>
      <c r="P168" s="144">
        <f>O168*H168</f>
        <v>0</v>
      </c>
      <c r="Q168" s="144">
        <v>0.44349</v>
      </c>
      <c r="R168" s="144">
        <f>Q168*H168</f>
        <v>18.293962499999999</v>
      </c>
      <c r="S168" s="144">
        <v>0</v>
      </c>
      <c r="T168" s="145">
        <f>S168*H168</f>
        <v>0</v>
      </c>
      <c r="AR168" s="146" t="s">
        <v>135</v>
      </c>
      <c r="AT168" s="146" t="s">
        <v>117</v>
      </c>
      <c r="AU168" s="146" t="s">
        <v>122</v>
      </c>
      <c r="AY168" s="17" t="s">
        <v>116</v>
      </c>
      <c r="BE168" s="147">
        <f>IF(N168="základná",J168,0)</f>
        <v>0</v>
      </c>
      <c r="BF168" s="147">
        <f>IF(N168="znížená",J168,0)</f>
        <v>0</v>
      </c>
      <c r="BG168" s="147">
        <f>IF(N168="zákl. prenesená",J168,0)</f>
        <v>0</v>
      </c>
      <c r="BH168" s="147">
        <f>IF(N168="zníž. prenesená",J168,0)</f>
        <v>0</v>
      </c>
      <c r="BI168" s="147">
        <f>IF(N168="nulová",J168,0)</f>
        <v>0</v>
      </c>
      <c r="BJ168" s="17" t="s">
        <v>122</v>
      </c>
      <c r="BK168" s="147">
        <f>ROUND(I168*H168,2)</f>
        <v>0</v>
      </c>
      <c r="BL168" s="17" t="s">
        <v>135</v>
      </c>
      <c r="BM168" s="146" t="s">
        <v>238</v>
      </c>
    </row>
    <row r="169" spans="2:65" s="12" customFormat="1" x14ac:dyDescent="0.2">
      <c r="B169" s="155"/>
      <c r="D169" s="149" t="s">
        <v>127</v>
      </c>
      <c r="E169" s="156" t="s">
        <v>1</v>
      </c>
      <c r="F169" s="157" t="s">
        <v>239</v>
      </c>
      <c r="H169" s="158">
        <v>20.25</v>
      </c>
      <c r="I169" s="159"/>
      <c r="L169" s="155"/>
      <c r="M169" s="160"/>
      <c r="T169" s="161"/>
      <c r="AT169" s="156" t="s">
        <v>127</v>
      </c>
      <c r="AU169" s="156" t="s">
        <v>122</v>
      </c>
      <c r="AV169" s="12" t="s">
        <v>122</v>
      </c>
      <c r="AW169" s="12" t="s">
        <v>31</v>
      </c>
      <c r="AX169" s="12" t="s">
        <v>73</v>
      </c>
      <c r="AY169" s="156" t="s">
        <v>116</v>
      </c>
    </row>
    <row r="170" spans="2:65" s="12" customFormat="1" x14ac:dyDescent="0.2">
      <c r="B170" s="155"/>
      <c r="D170" s="149" t="s">
        <v>127</v>
      </c>
      <c r="E170" s="156" t="s">
        <v>1</v>
      </c>
      <c r="F170" s="157" t="s">
        <v>240</v>
      </c>
      <c r="H170" s="158">
        <v>21</v>
      </c>
      <c r="I170" s="159"/>
      <c r="L170" s="155"/>
      <c r="M170" s="160"/>
      <c r="T170" s="161"/>
      <c r="AT170" s="156" t="s">
        <v>127</v>
      </c>
      <c r="AU170" s="156" t="s">
        <v>122</v>
      </c>
      <c r="AV170" s="12" t="s">
        <v>122</v>
      </c>
      <c r="AW170" s="12" t="s">
        <v>31</v>
      </c>
      <c r="AX170" s="12" t="s">
        <v>73</v>
      </c>
      <c r="AY170" s="156" t="s">
        <v>116</v>
      </c>
    </row>
    <row r="171" spans="2:65" s="14" customFormat="1" x14ac:dyDescent="0.2">
      <c r="B171" s="173"/>
      <c r="D171" s="149" t="s">
        <v>127</v>
      </c>
      <c r="E171" s="174" t="s">
        <v>1</v>
      </c>
      <c r="F171" s="175" t="s">
        <v>156</v>
      </c>
      <c r="H171" s="176">
        <v>41.25</v>
      </c>
      <c r="I171" s="177"/>
      <c r="L171" s="173"/>
      <c r="M171" s="178"/>
      <c r="T171" s="179"/>
      <c r="AT171" s="174" t="s">
        <v>127</v>
      </c>
      <c r="AU171" s="174" t="s">
        <v>122</v>
      </c>
      <c r="AV171" s="14" t="s">
        <v>135</v>
      </c>
      <c r="AW171" s="14" t="s">
        <v>31</v>
      </c>
      <c r="AX171" s="14" t="s">
        <v>81</v>
      </c>
      <c r="AY171" s="174" t="s">
        <v>116</v>
      </c>
    </row>
    <row r="172" spans="2:65" s="1" customFormat="1" ht="37.75" customHeight="1" x14ac:dyDescent="0.2">
      <c r="B172" s="133"/>
      <c r="C172" s="134" t="s">
        <v>241</v>
      </c>
      <c r="D172" s="134" t="s">
        <v>117</v>
      </c>
      <c r="E172" s="135" t="s">
        <v>242</v>
      </c>
      <c r="F172" s="136" t="s">
        <v>243</v>
      </c>
      <c r="G172" s="137" t="s">
        <v>152</v>
      </c>
      <c r="H172" s="138">
        <v>63.75</v>
      </c>
      <c r="I172" s="139"/>
      <c r="J172" s="140">
        <f>ROUND(I172*H172,2)</f>
        <v>0</v>
      </c>
      <c r="K172" s="141"/>
      <c r="L172" s="32"/>
      <c r="M172" s="142" t="s">
        <v>1</v>
      </c>
      <c r="N172" s="143" t="s">
        <v>39</v>
      </c>
      <c r="P172" s="144">
        <f>O172*H172</f>
        <v>0</v>
      </c>
      <c r="Q172" s="144">
        <v>0.47117510000000001</v>
      </c>
      <c r="R172" s="144">
        <f>Q172*H172</f>
        <v>30.037412625000002</v>
      </c>
      <c r="S172" s="144">
        <v>0</v>
      </c>
      <c r="T172" s="145">
        <f>S172*H172</f>
        <v>0</v>
      </c>
      <c r="AR172" s="146" t="s">
        <v>135</v>
      </c>
      <c r="AT172" s="146" t="s">
        <v>117</v>
      </c>
      <c r="AU172" s="146" t="s">
        <v>122</v>
      </c>
      <c r="AY172" s="17" t="s">
        <v>116</v>
      </c>
      <c r="BE172" s="147">
        <f>IF(N172="základná",J172,0)</f>
        <v>0</v>
      </c>
      <c r="BF172" s="147">
        <f>IF(N172="znížená",J172,0)</f>
        <v>0</v>
      </c>
      <c r="BG172" s="147">
        <f>IF(N172="zákl. prenesená",J172,0)</f>
        <v>0</v>
      </c>
      <c r="BH172" s="147">
        <f>IF(N172="zníž. prenesená",J172,0)</f>
        <v>0</v>
      </c>
      <c r="BI172" s="147">
        <f>IF(N172="nulová",J172,0)</f>
        <v>0</v>
      </c>
      <c r="BJ172" s="17" t="s">
        <v>122</v>
      </c>
      <c r="BK172" s="147">
        <f>ROUND(I172*H172,2)</f>
        <v>0</v>
      </c>
      <c r="BL172" s="17" t="s">
        <v>135</v>
      </c>
      <c r="BM172" s="146" t="s">
        <v>244</v>
      </c>
    </row>
    <row r="173" spans="2:65" s="12" customFormat="1" ht="20" x14ac:dyDescent="0.2">
      <c r="B173" s="155"/>
      <c r="D173" s="149" t="s">
        <v>127</v>
      </c>
      <c r="E173" s="156" t="s">
        <v>1</v>
      </c>
      <c r="F173" s="157" t="s">
        <v>245</v>
      </c>
      <c r="H173" s="158">
        <v>31.5</v>
      </c>
      <c r="I173" s="159"/>
      <c r="L173" s="155"/>
      <c r="M173" s="160"/>
      <c r="T173" s="161"/>
      <c r="AT173" s="156" t="s">
        <v>127</v>
      </c>
      <c r="AU173" s="156" t="s">
        <v>122</v>
      </c>
      <c r="AV173" s="12" t="s">
        <v>122</v>
      </c>
      <c r="AW173" s="12" t="s">
        <v>31</v>
      </c>
      <c r="AX173" s="12" t="s">
        <v>73</v>
      </c>
      <c r="AY173" s="156" t="s">
        <v>116</v>
      </c>
    </row>
    <row r="174" spans="2:65" s="12" customFormat="1" ht="20" x14ac:dyDescent="0.2">
      <c r="B174" s="155"/>
      <c r="D174" s="149" t="s">
        <v>127</v>
      </c>
      <c r="E174" s="156" t="s">
        <v>1</v>
      </c>
      <c r="F174" s="157" t="s">
        <v>246</v>
      </c>
      <c r="H174" s="158">
        <v>32.25</v>
      </c>
      <c r="I174" s="159"/>
      <c r="L174" s="155"/>
      <c r="M174" s="160"/>
      <c r="T174" s="161"/>
      <c r="AT174" s="156" t="s">
        <v>127</v>
      </c>
      <c r="AU174" s="156" t="s">
        <v>122</v>
      </c>
      <c r="AV174" s="12" t="s">
        <v>122</v>
      </c>
      <c r="AW174" s="12" t="s">
        <v>31</v>
      </c>
      <c r="AX174" s="12" t="s">
        <v>73</v>
      </c>
      <c r="AY174" s="156" t="s">
        <v>116</v>
      </c>
    </row>
    <row r="175" spans="2:65" s="14" customFormat="1" x14ac:dyDescent="0.2">
      <c r="B175" s="173"/>
      <c r="D175" s="149" t="s">
        <v>127</v>
      </c>
      <c r="E175" s="174" t="s">
        <v>1</v>
      </c>
      <c r="F175" s="175" t="s">
        <v>156</v>
      </c>
      <c r="H175" s="176">
        <v>63.75</v>
      </c>
      <c r="I175" s="177"/>
      <c r="L175" s="173"/>
      <c r="M175" s="178"/>
      <c r="T175" s="179"/>
      <c r="AT175" s="174" t="s">
        <v>127</v>
      </c>
      <c r="AU175" s="174" t="s">
        <v>122</v>
      </c>
      <c r="AV175" s="14" t="s">
        <v>135</v>
      </c>
      <c r="AW175" s="14" t="s">
        <v>31</v>
      </c>
      <c r="AX175" s="14" t="s">
        <v>81</v>
      </c>
      <c r="AY175" s="174" t="s">
        <v>116</v>
      </c>
    </row>
    <row r="176" spans="2:65" s="1" customFormat="1" ht="24.15" customHeight="1" x14ac:dyDescent="0.2">
      <c r="B176" s="133"/>
      <c r="C176" s="134" t="s">
        <v>247</v>
      </c>
      <c r="D176" s="134" t="s">
        <v>117</v>
      </c>
      <c r="E176" s="135" t="s">
        <v>248</v>
      </c>
      <c r="F176" s="136" t="s">
        <v>249</v>
      </c>
      <c r="G176" s="137" t="s">
        <v>152</v>
      </c>
      <c r="H176" s="138">
        <v>17</v>
      </c>
      <c r="I176" s="139"/>
      <c r="J176" s="140">
        <f>ROUND(I176*H176,2)</f>
        <v>0</v>
      </c>
      <c r="K176" s="141"/>
      <c r="L176" s="32"/>
      <c r="M176" s="142" t="s">
        <v>1</v>
      </c>
      <c r="N176" s="143" t="s">
        <v>39</v>
      </c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AR176" s="146" t="s">
        <v>135</v>
      </c>
      <c r="AT176" s="146" t="s">
        <v>117</v>
      </c>
      <c r="AU176" s="146" t="s">
        <v>122</v>
      </c>
      <c r="AY176" s="17" t="s">
        <v>116</v>
      </c>
      <c r="BE176" s="147">
        <f>IF(N176="základná",J176,0)</f>
        <v>0</v>
      </c>
      <c r="BF176" s="147">
        <f>IF(N176="znížená",J176,0)</f>
        <v>0</v>
      </c>
      <c r="BG176" s="147">
        <f>IF(N176="zákl. prenesená",J176,0)</f>
        <v>0</v>
      </c>
      <c r="BH176" s="147">
        <f>IF(N176="zníž. prenesená",J176,0)</f>
        <v>0</v>
      </c>
      <c r="BI176" s="147">
        <f>IF(N176="nulová",J176,0)</f>
        <v>0</v>
      </c>
      <c r="BJ176" s="17" t="s">
        <v>122</v>
      </c>
      <c r="BK176" s="147">
        <f>ROUND(I176*H176,2)</f>
        <v>0</v>
      </c>
      <c r="BL176" s="17" t="s">
        <v>135</v>
      </c>
      <c r="BM176" s="146" t="s">
        <v>250</v>
      </c>
    </row>
    <row r="177" spans="2:65" s="12" customFormat="1" x14ac:dyDescent="0.2">
      <c r="B177" s="155"/>
      <c r="D177" s="149" t="s">
        <v>127</v>
      </c>
      <c r="E177" s="156" t="s">
        <v>1</v>
      </c>
      <c r="F177" s="157" t="s">
        <v>251</v>
      </c>
      <c r="H177" s="158">
        <v>17</v>
      </c>
      <c r="I177" s="159"/>
      <c r="L177" s="155"/>
      <c r="M177" s="160"/>
      <c r="T177" s="161"/>
      <c r="AT177" s="156" t="s">
        <v>127</v>
      </c>
      <c r="AU177" s="156" t="s">
        <v>122</v>
      </c>
      <c r="AV177" s="12" t="s">
        <v>122</v>
      </c>
      <c r="AW177" s="12" t="s">
        <v>31</v>
      </c>
      <c r="AX177" s="12" t="s">
        <v>81</v>
      </c>
      <c r="AY177" s="156" t="s">
        <v>116</v>
      </c>
    </row>
    <row r="178" spans="2:65" s="1" customFormat="1" ht="24.15" customHeight="1" x14ac:dyDescent="0.2">
      <c r="B178" s="133"/>
      <c r="C178" s="134" t="s">
        <v>252</v>
      </c>
      <c r="D178" s="134" t="s">
        <v>117</v>
      </c>
      <c r="E178" s="135" t="s">
        <v>253</v>
      </c>
      <c r="F178" s="136" t="s">
        <v>254</v>
      </c>
      <c r="G178" s="137" t="s">
        <v>207</v>
      </c>
      <c r="H178" s="138">
        <v>3.4</v>
      </c>
      <c r="I178" s="139"/>
      <c r="J178" s="140">
        <f>ROUND(I178*H178,2)</f>
        <v>0</v>
      </c>
      <c r="K178" s="141"/>
      <c r="L178" s="32"/>
      <c r="M178" s="142" t="s">
        <v>1</v>
      </c>
      <c r="N178" s="143" t="s">
        <v>39</v>
      </c>
      <c r="P178" s="144">
        <f>O178*H178</f>
        <v>0</v>
      </c>
      <c r="Q178" s="144">
        <v>0</v>
      </c>
      <c r="R178" s="144">
        <f>Q178*H178</f>
        <v>0</v>
      </c>
      <c r="S178" s="144">
        <v>0</v>
      </c>
      <c r="T178" s="145">
        <f>S178*H178</f>
        <v>0</v>
      </c>
      <c r="AR178" s="146" t="s">
        <v>135</v>
      </c>
      <c r="AT178" s="146" t="s">
        <v>117</v>
      </c>
      <c r="AU178" s="146" t="s">
        <v>122</v>
      </c>
      <c r="AY178" s="17" t="s">
        <v>116</v>
      </c>
      <c r="BE178" s="147">
        <f>IF(N178="základná",J178,0)</f>
        <v>0</v>
      </c>
      <c r="BF178" s="147">
        <f>IF(N178="znížená",J178,0)</f>
        <v>0</v>
      </c>
      <c r="BG178" s="147">
        <f>IF(N178="zákl. prenesená",J178,0)</f>
        <v>0</v>
      </c>
      <c r="BH178" s="147">
        <f>IF(N178="zníž. prenesená",J178,0)</f>
        <v>0</v>
      </c>
      <c r="BI178" s="147">
        <f>IF(N178="nulová",J178,0)</f>
        <v>0</v>
      </c>
      <c r="BJ178" s="17" t="s">
        <v>122</v>
      </c>
      <c r="BK178" s="147">
        <f>ROUND(I178*H178,2)</f>
        <v>0</v>
      </c>
      <c r="BL178" s="17" t="s">
        <v>135</v>
      </c>
      <c r="BM178" s="146" t="s">
        <v>255</v>
      </c>
    </row>
    <row r="179" spans="2:65" s="12" customFormat="1" x14ac:dyDescent="0.2">
      <c r="B179" s="155"/>
      <c r="D179" s="149" t="s">
        <v>127</v>
      </c>
      <c r="E179" s="156" t="s">
        <v>1</v>
      </c>
      <c r="F179" s="157" t="s">
        <v>256</v>
      </c>
      <c r="H179" s="158">
        <v>3.4</v>
      </c>
      <c r="I179" s="159"/>
      <c r="L179" s="155"/>
      <c r="M179" s="160"/>
      <c r="T179" s="161"/>
      <c r="AT179" s="156" t="s">
        <v>127</v>
      </c>
      <c r="AU179" s="156" t="s">
        <v>122</v>
      </c>
      <c r="AV179" s="12" t="s">
        <v>122</v>
      </c>
      <c r="AW179" s="12" t="s">
        <v>31</v>
      </c>
      <c r="AX179" s="12" t="s">
        <v>81</v>
      </c>
      <c r="AY179" s="156" t="s">
        <v>116</v>
      </c>
    </row>
    <row r="180" spans="2:65" s="1" customFormat="1" ht="24.15" customHeight="1" x14ac:dyDescent="0.2">
      <c r="B180" s="133"/>
      <c r="C180" s="187" t="s">
        <v>250</v>
      </c>
      <c r="D180" s="187" t="s">
        <v>225</v>
      </c>
      <c r="E180" s="188" t="s">
        <v>257</v>
      </c>
      <c r="F180" s="189" t="s">
        <v>258</v>
      </c>
      <c r="G180" s="190" t="s">
        <v>177</v>
      </c>
      <c r="H180" s="191">
        <v>6.8</v>
      </c>
      <c r="I180" s="192"/>
      <c r="J180" s="193">
        <f>ROUND(I180*H180,2)</f>
        <v>0</v>
      </c>
      <c r="K180" s="194"/>
      <c r="L180" s="195"/>
      <c r="M180" s="196" t="s">
        <v>1</v>
      </c>
      <c r="N180" s="197" t="s">
        <v>39</v>
      </c>
      <c r="P180" s="144">
        <f>O180*H180</f>
        <v>0</v>
      </c>
      <c r="Q180" s="144">
        <v>0</v>
      </c>
      <c r="R180" s="144">
        <f>Q180*H180</f>
        <v>0</v>
      </c>
      <c r="S180" s="144">
        <v>0</v>
      </c>
      <c r="T180" s="145">
        <f>S180*H180</f>
        <v>0</v>
      </c>
      <c r="AR180" s="146" t="s">
        <v>192</v>
      </c>
      <c r="AT180" s="146" t="s">
        <v>225</v>
      </c>
      <c r="AU180" s="146" t="s">
        <v>122</v>
      </c>
      <c r="AY180" s="17" t="s">
        <v>116</v>
      </c>
      <c r="BE180" s="147">
        <f>IF(N180="základná",J180,0)</f>
        <v>0</v>
      </c>
      <c r="BF180" s="147">
        <f>IF(N180="znížená",J180,0)</f>
        <v>0</v>
      </c>
      <c r="BG180" s="147">
        <f>IF(N180="zákl. prenesená",J180,0)</f>
        <v>0</v>
      </c>
      <c r="BH180" s="147">
        <f>IF(N180="zníž. prenesená",J180,0)</f>
        <v>0</v>
      </c>
      <c r="BI180" s="147">
        <f>IF(N180="nulová",J180,0)</f>
        <v>0</v>
      </c>
      <c r="BJ180" s="17" t="s">
        <v>122</v>
      </c>
      <c r="BK180" s="147">
        <f>ROUND(I180*H180,2)</f>
        <v>0</v>
      </c>
      <c r="BL180" s="17" t="s">
        <v>135</v>
      </c>
      <c r="BM180" s="146" t="s">
        <v>259</v>
      </c>
    </row>
    <row r="181" spans="2:65" s="12" customFormat="1" x14ac:dyDescent="0.2">
      <c r="B181" s="155"/>
      <c r="D181" s="149" t="s">
        <v>127</v>
      </c>
      <c r="E181" s="156" t="s">
        <v>1</v>
      </c>
      <c r="F181" s="157" t="s">
        <v>260</v>
      </c>
      <c r="H181" s="158">
        <v>6.8</v>
      </c>
      <c r="I181" s="159"/>
      <c r="L181" s="155"/>
      <c r="M181" s="160"/>
      <c r="T181" s="161"/>
      <c r="AT181" s="156" t="s">
        <v>127</v>
      </c>
      <c r="AU181" s="156" t="s">
        <v>122</v>
      </c>
      <c r="AV181" s="12" t="s">
        <v>122</v>
      </c>
      <c r="AW181" s="12" t="s">
        <v>31</v>
      </c>
      <c r="AX181" s="12" t="s">
        <v>73</v>
      </c>
      <c r="AY181" s="156" t="s">
        <v>116</v>
      </c>
    </row>
    <row r="182" spans="2:65" s="14" customFormat="1" x14ac:dyDescent="0.2">
      <c r="B182" s="173"/>
      <c r="D182" s="149" t="s">
        <v>127</v>
      </c>
      <c r="E182" s="174" t="s">
        <v>1</v>
      </c>
      <c r="F182" s="175" t="s">
        <v>156</v>
      </c>
      <c r="H182" s="176">
        <v>6.8</v>
      </c>
      <c r="I182" s="177"/>
      <c r="L182" s="173"/>
      <c r="M182" s="178"/>
      <c r="T182" s="179"/>
      <c r="AT182" s="174" t="s">
        <v>127</v>
      </c>
      <c r="AU182" s="174" t="s">
        <v>122</v>
      </c>
      <c r="AV182" s="14" t="s">
        <v>135</v>
      </c>
      <c r="AW182" s="14" t="s">
        <v>31</v>
      </c>
      <c r="AX182" s="14" t="s">
        <v>81</v>
      </c>
      <c r="AY182" s="174" t="s">
        <v>116</v>
      </c>
    </row>
    <row r="183" spans="2:65" s="1" customFormat="1" ht="33" customHeight="1" x14ac:dyDescent="0.2">
      <c r="B183" s="133"/>
      <c r="C183" s="134" t="s">
        <v>7</v>
      </c>
      <c r="D183" s="134" t="s">
        <v>117</v>
      </c>
      <c r="E183" s="135" t="s">
        <v>261</v>
      </c>
      <c r="F183" s="136" t="s">
        <v>262</v>
      </c>
      <c r="G183" s="137" t="s">
        <v>152</v>
      </c>
      <c r="H183" s="138">
        <v>352.4</v>
      </c>
      <c r="I183" s="139"/>
      <c r="J183" s="140">
        <f>ROUND(I183*H183,2)</f>
        <v>0</v>
      </c>
      <c r="K183" s="141"/>
      <c r="L183" s="32"/>
      <c r="M183" s="142" t="s">
        <v>1</v>
      </c>
      <c r="N183" s="143" t="s">
        <v>39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AR183" s="146" t="s">
        <v>135</v>
      </c>
      <c r="AT183" s="146" t="s">
        <v>117</v>
      </c>
      <c r="AU183" s="146" t="s">
        <v>122</v>
      </c>
      <c r="AY183" s="17" t="s">
        <v>116</v>
      </c>
      <c r="BE183" s="147">
        <f>IF(N183="základná",J183,0)</f>
        <v>0</v>
      </c>
      <c r="BF183" s="147">
        <f>IF(N183="znížená",J183,0)</f>
        <v>0</v>
      </c>
      <c r="BG183" s="147">
        <f>IF(N183="zákl. prenesená",J183,0)</f>
        <v>0</v>
      </c>
      <c r="BH183" s="147">
        <f>IF(N183="zníž. prenesená",J183,0)</f>
        <v>0</v>
      </c>
      <c r="BI183" s="147">
        <f>IF(N183="nulová",J183,0)</f>
        <v>0</v>
      </c>
      <c r="BJ183" s="17" t="s">
        <v>122</v>
      </c>
      <c r="BK183" s="147">
        <f>ROUND(I183*H183,2)</f>
        <v>0</v>
      </c>
      <c r="BL183" s="17" t="s">
        <v>135</v>
      </c>
      <c r="BM183" s="146" t="s">
        <v>263</v>
      </c>
    </row>
    <row r="184" spans="2:65" s="12" customFormat="1" x14ac:dyDescent="0.2">
      <c r="B184" s="155"/>
      <c r="D184" s="149" t="s">
        <v>127</v>
      </c>
      <c r="E184" s="156" t="s">
        <v>1</v>
      </c>
      <c r="F184" s="157" t="s">
        <v>264</v>
      </c>
      <c r="H184" s="158">
        <v>131.4</v>
      </c>
      <c r="I184" s="159"/>
      <c r="L184" s="155"/>
      <c r="M184" s="160"/>
      <c r="T184" s="161"/>
      <c r="AT184" s="156" t="s">
        <v>127</v>
      </c>
      <c r="AU184" s="156" t="s">
        <v>122</v>
      </c>
      <c r="AV184" s="12" t="s">
        <v>122</v>
      </c>
      <c r="AW184" s="12" t="s">
        <v>31</v>
      </c>
      <c r="AX184" s="12" t="s">
        <v>73</v>
      </c>
      <c r="AY184" s="156" t="s">
        <v>116</v>
      </c>
    </row>
    <row r="185" spans="2:65" s="12" customFormat="1" x14ac:dyDescent="0.2">
      <c r="B185" s="155"/>
      <c r="D185" s="149" t="s">
        <v>127</v>
      </c>
      <c r="E185" s="156" t="s">
        <v>1</v>
      </c>
      <c r="F185" s="157" t="s">
        <v>265</v>
      </c>
      <c r="H185" s="158">
        <v>221</v>
      </c>
      <c r="I185" s="159"/>
      <c r="L185" s="155"/>
      <c r="M185" s="160"/>
      <c r="T185" s="161"/>
      <c r="AT185" s="156" t="s">
        <v>127</v>
      </c>
      <c r="AU185" s="156" t="s">
        <v>122</v>
      </c>
      <c r="AV185" s="12" t="s">
        <v>122</v>
      </c>
      <c r="AW185" s="12" t="s">
        <v>31</v>
      </c>
      <c r="AX185" s="12" t="s">
        <v>73</v>
      </c>
      <c r="AY185" s="156" t="s">
        <v>116</v>
      </c>
    </row>
    <row r="186" spans="2:65" s="14" customFormat="1" x14ac:dyDescent="0.2">
      <c r="B186" s="173"/>
      <c r="D186" s="149" t="s">
        <v>127</v>
      </c>
      <c r="E186" s="174" t="s">
        <v>1</v>
      </c>
      <c r="F186" s="175" t="s">
        <v>156</v>
      </c>
      <c r="H186" s="176">
        <v>352.4</v>
      </c>
      <c r="I186" s="177"/>
      <c r="L186" s="173"/>
      <c r="M186" s="178"/>
      <c r="T186" s="179"/>
      <c r="AT186" s="174" t="s">
        <v>127</v>
      </c>
      <c r="AU186" s="174" t="s">
        <v>122</v>
      </c>
      <c r="AV186" s="14" t="s">
        <v>135</v>
      </c>
      <c r="AW186" s="14" t="s">
        <v>31</v>
      </c>
      <c r="AX186" s="14" t="s">
        <v>81</v>
      </c>
      <c r="AY186" s="174" t="s">
        <v>116</v>
      </c>
    </row>
    <row r="187" spans="2:65" s="1" customFormat="1" ht="33" customHeight="1" x14ac:dyDescent="0.2">
      <c r="B187" s="133"/>
      <c r="C187" s="134" t="s">
        <v>255</v>
      </c>
      <c r="D187" s="134" t="s">
        <v>117</v>
      </c>
      <c r="E187" s="135" t="s">
        <v>266</v>
      </c>
      <c r="F187" s="136" t="s">
        <v>267</v>
      </c>
      <c r="G187" s="137" t="s">
        <v>152</v>
      </c>
      <c r="H187" s="138">
        <v>221</v>
      </c>
      <c r="I187" s="139"/>
      <c r="J187" s="140">
        <f>ROUND(I187*H187,2)</f>
        <v>0</v>
      </c>
      <c r="K187" s="141"/>
      <c r="L187" s="32"/>
      <c r="M187" s="142" t="s">
        <v>1</v>
      </c>
      <c r="N187" s="143" t="s">
        <v>39</v>
      </c>
      <c r="P187" s="144">
        <f>O187*H187</f>
        <v>0</v>
      </c>
      <c r="Q187" s="144">
        <v>0.12087000000000001</v>
      </c>
      <c r="R187" s="144">
        <f>Q187*H187</f>
        <v>26.71227</v>
      </c>
      <c r="S187" s="144">
        <v>0</v>
      </c>
      <c r="T187" s="145">
        <f>S187*H187</f>
        <v>0</v>
      </c>
      <c r="AR187" s="146" t="s">
        <v>135</v>
      </c>
      <c r="AT187" s="146" t="s">
        <v>117</v>
      </c>
      <c r="AU187" s="146" t="s">
        <v>122</v>
      </c>
      <c r="AY187" s="17" t="s">
        <v>116</v>
      </c>
      <c r="BE187" s="147">
        <f>IF(N187="základná",J187,0)</f>
        <v>0</v>
      </c>
      <c r="BF187" s="147">
        <f>IF(N187="znížená",J187,0)</f>
        <v>0</v>
      </c>
      <c r="BG187" s="147">
        <f>IF(N187="zákl. prenesená",J187,0)</f>
        <v>0</v>
      </c>
      <c r="BH187" s="147">
        <f>IF(N187="zníž. prenesená",J187,0)</f>
        <v>0</v>
      </c>
      <c r="BI187" s="147">
        <f>IF(N187="nulová",J187,0)</f>
        <v>0</v>
      </c>
      <c r="BJ187" s="17" t="s">
        <v>122</v>
      </c>
      <c r="BK187" s="147">
        <f>ROUND(I187*H187,2)</f>
        <v>0</v>
      </c>
      <c r="BL187" s="17" t="s">
        <v>135</v>
      </c>
      <c r="BM187" s="146" t="s">
        <v>268</v>
      </c>
    </row>
    <row r="188" spans="2:65" s="1" customFormat="1" ht="37.75" customHeight="1" x14ac:dyDescent="0.2">
      <c r="B188" s="133"/>
      <c r="C188" s="134" t="s">
        <v>269</v>
      </c>
      <c r="D188" s="134" t="s">
        <v>117</v>
      </c>
      <c r="E188" s="135" t="s">
        <v>270</v>
      </c>
      <c r="F188" s="136" t="s">
        <v>271</v>
      </c>
      <c r="G188" s="137" t="s">
        <v>152</v>
      </c>
      <c r="H188" s="138">
        <v>227.63</v>
      </c>
      <c r="I188" s="139"/>
      <c r="J188" s="140">
        <f>ROUND(I188*H188,2)</f>
        <v>0</v>
      </c>
      <c r="K188" s="141"/>
      <c r="L188" s="32"/>
      <c r="M188" s="142" t="s">
        <v>1</v>
      </c>
      <c r="N188" s="143" t="s">
        <v>39</v>
      </c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AR188" s="146" t="s">
        <v>135</v>
      </c>
      <c r="AT188" s="146" t="s">
        <v>117</v>
      </c>
      <c r="AU188" s="146" t="s">
        <v>122</v>
      </c>
      <c r="AY188" s="17" t="s">
        <v>116</v>
      </c>
      <c r="BE188" s="147">
        <f>IF(N188="základná",J188,0)</f>
        <v>0</v>
      </c>
      <c r="BF188" s="147">
        <f>IF(N188="znížená",J188,0)</f>
        <v>0</v>
      </c>
      <c r="BG188" s="147">
        <f>IF(N188="zákl. prenesená",J188,0)</f>
        <v>0</v>
      </c>
      <c r="BH188" s="147">
        <f>IF(N188="zníž. prenesená",J188,0)</f>
        <v>0</v>
      </c>
      <c r="BI188" s="147">
        <f>IF(N188="nulová",J188,0)</f>
        <v>0</v>
      </c>
      <c r="BJ188" s="17" t="s">
        <v>122</v>
      </c>
      <c r="BK188" s="147">
        <f>ROUND(I188*H188,2)</f>
        <v>0</v>
      </c>
      <c r="BL188" s="17" t="s">
        <v>135</v>
      </c>
      <c r="BM188" s="146" t="s">
        <v>272</v>
      </c>
    </row>
    <row r="189" spans="2:65" s="12" customFormat="1" x14ac:dyDescent="0.2">
      <c r="B189" s="155"/>
      <c r="D189" s="149" t="s">
        <v>127</v>
      </c>
      <c r="E189" s="156" t="s">
        <v>1</v>
      </c>
      <c r="F189" s="157" t="s">
        <v>273</v>
      </c>
      <c r="H189" s="158">
        <v>227.63</v>
      </c>
      <c r="I189" s="159"/>
      <c r="L189" s="155"/>
      <c r="M189" s="160"/>
      <c r="T189" s="161"/>
      <c r="AT189" s="156" t="s">
        <v>127</v>
      </c>
      <c r="AU189" s="156" t="s">
        <v>122</v>
      </c>
      <c r="AV189" s="12" t="s">
        <v>122</v>
      </c>
      <c r="AW189" s="12" t="s">
        <v>31</v>
      </c>
      <c r="AX189" s="12" t="s">
        <v>81</v>
      </c>
      <c r="AY189" s="156" t="s">
        <v>116</v>
      </c>
    </row>
    <row r="190" spans="2:65" s="1" customFormat="1" ht="33" customHeight="1" x14ac:dyDescent="0.2">
      <c r="B190" s="133"/>
      <c r="C190" s="134" t="s">
        <v>259</v>
      </c>
      <c r="D190" s="134" t="s">
        <v>117</v>
      </c>
      <c r="E190" s="135" t="s">
        <v>274</v>
      </c>
      <c r="F190" s="136" t="s">
        <v>275</v>
      </c>
      <c r="G190" s="137" t="s">
        <v>152</v>
      </c>
      <c r="H190" s="138">
        <v>63.75</v>
      </c>
      <c r="I190" s="139"/>
      <c r="J190" s="140">
        <f>ROUND(I190*H190,2)</f>
        <v>0</v>
      </c>
      <c r="K190" s="141"/>
      <c r="L190" s="32"/>
      <c r="M190" s="142" t="s">
        <v>1</v>
      </c>
      <c r="N190" s="143" t="s">
        <v>39</v>
      </c>
      <c r="P190" s="144">
        <f>O190*H190</f>
        <v>0</v>
      </c>
      <c r="Q190" s="144">
        <v>0.23737</v>
      </c>
      <c r="R190" s="144">
        <f>Q190*H190</f>
        <v>15.1323375</v>
      </c>
      <c r="S190" s="144">
        <v>0</v>
      </c>
      <c r="T190" s="145">
        <f>S190*H190</f>
        <v>0</v>
      </c>
      <c r="AR190" s="146" t="s">
        <v>135</v>
      </c>
      <c r="AT190" s="146" t="s">
        <v>117</v>
      </c>
      <c r="AU190" s="146" t="s">
        <v>122</v>
      </c>
      <c r="AY190" s="17" t="s">
        <v>116</v>
      </c>
      <c r="BE190" s="147">
        <f>IF(N190="základná",J190,0)</f>
        <v>0</v>
      </c>
      <c r="BF190" s="147">
        <f>IF(N190="znížená",J190,0)</f>
        <v>0</v>
      </c>
      <c r="BG190" s="147">
        <f>IF(N190="zákl. prenesená",J190,0)</f>
        <v>0</v>
      </c>
      <c r="BH190" s="147">
        <f>IF(N190="zníž. prenesená",J190,0)</f>
        <v>0</v>
      </c>
      <c r="BI190" s="147">
        <f>IF(N190="nulová",J190,0)</f>
        <v>0</v>
      </c>
      <c r="BJ190" s="17" t="s">
        <v>122</v>
      </c>
      <c r="BK190" s="147">
        <f>ROUND(I190*H190,2)</f>
        <v>0</v>
      </c>
      <c r="BL190" s="17" t="s">
        <v>135</v>
      </c>
      <c r="BM190" s="146" t="s">
        <v>276</v>
      </c>
    </row>
    <row r="191" spans="2:65" s="12" customFormat="1" ht="20" x14ac:dyDescent="0.2">
      <c r="B191" s="155"/>
      <c r="D191" s="149" t="s">
        <v>127</v>
      </c>
      <c r="E191" s="156" t="s">
        <v>1</v>
      </c>
      <c r="F191" s="157" t="s">
        <v>277</v>
      </c>
      <c r="H191" s="158">
        <v>31.5</v>
      </c>
      <c r="I191" s="159"/>
      <c r="L191" s="155"/>
      <c r="M191" s="160"/>
      <c r="T191" s="161"/>
      <c r="AT191" s="156" t="s">
        <v>127</v>
      </c>
      <c r="AU191" s="156" t="s">
        <v>122</v>
      </c>
      <c r="AV191" s="12" t="s">
        <v>122</v>
      </c>
      <c r="AW191" s="12" t="s">
        <v>31</v>
      </c>
      <c r="AX191" s="12" t="s">
        <v>73</v>
      </c>
      <c r="AY191" s="156" t="s">
        <v>116</v>
      </c>
    </row>
    <row r="192" spans="2:65" s="12" customFormat="1" ht="20" x14ac:dyDescent="0.2">
      <c r="B192" s="155"/>
      <c r="D192" s="149" t="s">
        <v>127</v>
      </c>
      <c r="E192" s="156" t="s">
        <v>1</v>
      </c>
      <c r="F192" s="157" t="s">
        <v>278</v>
      </c>
      <c r="H192" s="158">
        <v>32.25</v>
      </c>
      <c r="I192" s="159"/>
      <c r="L192" s="155"/>
      <c r="M192" s="160"/>
      <c r="T192" s="161"/>
      <c r="AT192" s="156" t="s">
        <v>127</v>
      </c>
      <c r="AU192" s="156" t="s">
        <v>122</v>
      </c>
      <c r="AV192" s="12" t="s">
        <v>122</v>
      </c>
      <c r="AW192" s="12" t="s">
        <v>31</v>
      </c>
      <c r="AX192" s="12" t="s">
        <v>73</v>
      </c>
      <c r="AY192" s="156" t="s">
        <v>116</v>
      </c>
    </row>
    <row r="193" spans="2:65" s="14" customFormat="1" x14ac:dyDescent="0.2">
      <c r="B193" s="173"/>
      <c r="D193" s="149" t="s">
        <v>127</v>
      </c>
      <c r="E193" s="174" t="s">
        <v>1</v>
      </c>
      <c r="F193" s="175" t="s">
        <v>156</v>
      </c>
      <c r="H193" s="176">
        <v>63.75</v>
      </c>
      <c r="I193" s="177"/>
      <c r="L193" s="173"/>
      <c r="M193" s="178"/>
      <c r="T193" s="179"/>
      <c r="AT193" s="174" t="s">
        <v>127</v>
      </c>
      <c r="AU193" s="174" t="s">
        <v>122</v>
      </c>
      <c r="AV193" s="14" t="s">
        <v>135</v>
      </c>
      <c r="AW193" s="14" t="s">
        <v>31</v>
      </c>
      <c r="AX193" s="14" t="s">
        <v>81</v>
      </c>
      <c r="AY193" s="174" t="s">
        <v>116</v>
      </c>
    </row>
    <row r="194" spans="2:65" s="1" customFormat="1" ht="33" customHeight="1" x14ac:dyDescent="0.2">
      <c r="B194" s="133"/>
      <c r="C194" s="134" t="s">
        <v>279</v>
      </c>
      <c r="D194" s="134" t="s">
        <v>117</v>
      </c>
      <c r="E194" s="135" t="s">
        <v>280</v>
      </c>
      <c r="F194" s="136" t="s">
        <v>281</v>
      </c>
      <c r="G194" s="137" t="s">
        <v>152</v>
      </c>
      <c r="H194" s="138">
        <v>195.15</v>
      </c>
      <c r="I194" s="139"/>
      <c r="J194" s="140">
        <f>ROUND(I194*H194,2)</f>
        <v>0</v>
      </c>
      <c r="K194" s="141"/>
      <c r="L194" s="32"/>
      <c r="M194" s="142" t="s">
        <v>1</v>
      </c>
      <c r="N194" s="143" t="s">
        <v>39</v>
      </c>
      <c r="P194" s="144">
        <f>O194*H194</f>
        <v>0</v>
      </c>
      <c r="Q194" s="144">
        <v>5.8100000000000001E-3</v>
      </c>
      <c r="R194" s="144">
        <f>Q194*H194</f>
        <v>1.1338215</v>
      </c>
      <c r="S194" s="144">
        <v>0</v>
      </c>
      <c r="T194" s="145">
        <f>S194*H194</f>
        <v>0</v>
      </c>
      <c r="AR194" s="146" t="s">
        <v>135</v>
      </c>
      <c r="AT194" s="146" t="s">
        <v>117</v>
      </c>
      <c r="AU194" s="146" t="s">
        <v>122</v>
      </c>
      <c r="AY194" s="17" t="s">
        <v>116</v>
      </c>
      <c r="BE194" s="147">
        <f>IF(N194="základná",J194,0)</f>
        <v>0</v>
      </c>
      <c r="BF194" s="147">
        <f>IF(N194="znížená",J194,0)</f>
        <v>0</v>
      </c>
      <c r="BG194" s="147">
        <f>IF(N194="zákl. prenesená",J194,0)</f>
        <v>0</v>
      </c>
      <c r="BH194" s="147">
        <f>IF(N194="zníž. prenesená",J194,0)</f>
        <v>0</v>
      </c>
      <c r="BI194" s="147">
        <f>IF(N194="nulová",J194,0)</f>
        <v>0</v>
      </c>
      <c r="BJ194" s="17" t="s">
        <v>122</v>
      </c>
      <c r="BK194" s="147">
        <f>ROUND(I194*H194,2)</f>
        <v>0</v>
      </c>
      <c r="BL194" s="17" t="s">
        <v>135</v>
      </c>
      <c r="BM194" s="146" t="s">
        <v>282</v>
      </c>
    </row>
    <row r="195" spans="2:65" s="12" customFormat="1" x14ac:dyDescent="0.2">
      <c r="B195" s="155"/>
      <c r="D195" s="149" t="s">
        <v>127</v>
      </c>
      <c r="E195" s="156" t="s">
        <v>1</v>
      </c>
      <c r="F195" s="157" t="s">
        <v>283</v>
      </c>
      <c r="H195" s="158">
        <v>63.75</v>
      </c>
      <c r="I195" s="159"/>
      <c r="L195" s="155"/>
      <c r="M195" s="160"/>
      <c r="T195" s="161"/>
      <c r="AT195" s="156" t="s">
        <v>127</v>
      </c>
      <c r="AU195" s="156" t="s">
        <v>122</v>
      </c>
      <c r="AV195" s="12" t="s">
        <v>122</v>
      </c>
      <c r="AW195" s="12" t="s">
        <v>31</v>
      </c>
      <c r="AX195" s="12" t="s">
        <v>73</v>
      </c>
      <c r="AY195" s="156" t="s">
        <v>116</v>
      </c>
    </row>
    <row r="196" spans="2:65" s="12" customFormat="1" x14ac:dyDescent="0.2">
      <c r="B196" s="155"/>
      <c r="D196" s="149" t="s">
        <v>127</v>
      </c>
      <c r="E196" s="156" t="s">
        <v>1</v>
      </c>
      <c r="F196" s="157" t="s">
        <v>284</v>
      </c>
      <c r="H196" s="158">
        <v>131.4</v>
      </c>
      <c r="I196" s="159"/>
      <c r="L196" s="155"/>
      <c r="M196" s="160"/>
      <c r="T196" s="161"/>
      <c r="AT196" s="156" t="s">
        <v>127</v>
      </c>
      <c r="AU196" s="156" t="s">
        <v>122</v>
      </c>
      <c r="AV196" s="12" t="s">
        <v>122</v>
      </c>
      <c r="AW196" s="12" t="s">
        <v>31</v>
      </c>
      <c r="AX196" s="12" t="s">
        <v>73</v>
      </c>
      <c r="AY196" s="156" t="s">
        <v>116</v>
      </c>
    </row>
    <row r="197" spans="2:65" s="14" customFormat="1" x14ac:dyDescent="0.2">
      <c r="B197" s="173"/>
      <c r="D197" s="149" t="s">
        <v>127</v>
      </c>
      <c r="E197" s="174" t="s">
        <v>1</v>
      </c>
      <c r="F197" s="175" t="s">
        <v>156</v>
      </c>
      <c r="H197" s="176">
        <v>195.15</v>
      </c>
      <c r="I197" s="177"/>
      <c r="L197" s="173"/>
      <c r="M197" s="178"/>
      <c r="T197" s="179"/>
      <c r="AT197" s="174" t="s">
        <v>127</v>
      </c>
      <c r="AU197" s="174" t="s">
        <v>122</v>
      </c>
      <c r="AV197" s="14" t="s">
        <v>135</v>
      </c>
      <c r="AW197" s="14" t="s">
        <v>31</v>
      </c>
      <c r="AX197" s="14" t="s">
        <v>81</v>
      </c>
      <c r="AY197" s="174" t="s">
        <v>116</v>
      </c>
    </row>
    <row r="198" spans="2:65" s="1" customFormat="1" ht="33" customHeight="1" x14ac:dyDescent="0.2">
      <c r="B198" s="133"/>
      <c r="C198" s="134" t="s">
        <v>285</v>
      </c>
      <c r="D198" s="134" t="s">
        <v>117</v>
      </c>
      <c r="E198" s="135" t="s">
        <v>286</v>
      </c>
      <c r="F198" s="136" t="s">
        <v>287</v>
      </c>
      <c r="G198" s="137" t="s">
        <v>152</v>
      </c>
      <c r="H198" s="138">
        <v>227.63</v>
      </c>
      <c r="I198" s="139"/>
      <c r="J198" s="140">
        <f>ROUND(I198*H198,2)</f>
        <v>0</v>
      </c>
      <c r="K198" s="141"/>
      <c r="L198" s="32"/>
      <c r="M198" s="142" t="s">
        <v>1</v>
      </c>
      <c r="N198" s="143" t="s">
        <v>39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135</v>
      </c>
      <c r="AT198" s="146" t="s">
        <v>117</v>
      </c>
      <c r="AU198" s="146" t="s">
        <v>122</v>
      </c>
      <c r="AY198" s="17" t="s">
        <v>116</v>
      </c>
      <c r="BE198" s="147">
        <f>IF(N198="základná",J198,0)</f>
        <v>0</v>
      </c>
      <c r="BF198" s="147">
        <f>IF(N198="znížená",J198,0)</f>
        <v>0</v>
      </c>
      <c r="BG198" s="147">
        <f>IF(N198="zákl. prenesená",J198,0)</f>
        <v>0</v>
      </c>
      <c r="BH198" s="147">
        <f>IF(N198="zníž. prenesená",J198,0)</f>
        <v>0</v>
      </c>
      <c r="BI198" s="147">
        <f>IF(N198="nulová",J198,0)</f>
        <v>0</v>
      </c>
      <c r="BJ198" s="17" t="s">
        <v>122</v>
      </c>
      <c r="BK198" s="147">
        <f>ROUND(I198*H198,2)</f>
        <v>0</v>
      </c>
      <c r="BL198" s="17" t="s">
        <v>135</v>
      </c>
      <c r="BM198" s="146" t="s">
        <v>288</v>
      </c>
    </row>
    <row r="199" spans="2:65" s="1" customFormat="1" ht="33" customHeight="1" x14ac:dyDescent="0.2">
      <c r="B199" s="133"/>
      <c r="C199" s="134" t="s">
        <v>289</v>
      </c>
      <c r="D199" s="134" t="s">
        <v>117</v>
      </c>
      <c r="E199" s="135" t="s">
        <v>290</v>
      </c>
      <c r="F199" s="136" t="s">
        <v>291</v>
      </c>
      <c r="G199" s="137" t="s">
        <v>152</v>
      </c>
      <c r="H199" s="138">
        <v>131.4</v>
      </c>
      <c r="I199" s="139"/>
      <c r="J199" s="140">
        <f>ROUND(I199*H199,2)</f>
        <v>0</v>
      </c>
      <c r="K199" s="141"/>
      <c r="L199" s="32"/>
      <c r="M199" s="142" t="s">
        <v>1</v>
      </c>
      <c r="N199" s="143" t="s">
        <v>39</v>
      </c>
      <c r="P199" s="144">
        <f>O199*H199</f>
        <v>0</v>
      </c>
      <c r="Q199" s="144">
        <v>0.12966</v>
      </c>
      <c r="R199" s="144">
        <f>Q199*H199</f>
        <v>17.037324000000002</v>
      </c>
      <c r="S199" s="144">
        <v>0</v>
      </c>
      <c r="T199" s="145">
        <f>S199*H199</f>
        <v>0</v>
      </c>
      <c r="AR199" s="146" t="s">
        <v>135</v>
      </c>
      <c r="AT199" s="146" t="s">
        <v>117</v>
      </c>
      <c r="AU199" s="146" t="s">
        <v>122</v>
      </c>
      <c r="AY199" s="17" t="s">
        <v>116</v>
      </c>
      <c r="BE199" s="147">
        <f>IF(N199="základná",J199,0)</f>
        <v>0</v>
      </c>
      <c r="BF199" s="147">
        <f>IF(N199="znížená",J199,0)</f>
        <v>0</v>
      </c>
      <c r="BG199" s="147">
        <f>IF(N199="zákl. prenesená",J199,0)</f>
        <v>0</v>
      </c>
      <c r="BH199" s="147">
        <f>IF(N199="zníž. prenesená",J199,0)</f>
        <v>0</v>
      </c>
      <c r="BI199" s="147">
        <f>IF(N199="nulová",J199,0)</f>
        <v>0</v>
      </c>
      <c r="BJ199" s="17" t="s">
        <v>122</v>
      </c>
      <c r="BK199" s="147">
        <f>ROUND(I199*H199,2)</f>
        <v>0</v>
      </c>
      <c r="BL199" s="17" t="s">
        <v>135</v>
      </c>
      <c r="BM199" s="146" t="s">
        <v>292</v>
      </c>
    </row>
    <row r="200" spans="2:65" s="1" customFormat="1" ht="37.75" customHeight="1" x14ac:dyDescent="0.2">
      <c r="B200" s="133"/>
      <c r="C200" s="134" t="s">
        <v>263</v>
      </c>
      <c r="D200" s="134" t="s">
        <v>117</v>
      </c>
      <c r="E200" s="135" t="s">
        <v>293</v>
      </c>
      <c r="F200" s="136" t="s">
        <v>294</v>
      </c>
      <c r="G200" s="137" t="s">
        <v>152</v>
      </c>
      <c r="H200" s="138">
        <v>131.4</v>
      </c>
      <c r="I200" s="139"/>
      <c r="J200" s="140">
        <f>ROUND(I200*H200,2)</f>
        <v>0</v>
      </c>
      <c r="K200" s="141"/>
      <c r="L200" s="32"/>
      <c r="M200" s="142" t="s">
        <v>1</v>
      </c>
      <c r="N200" s="143" t="s">
        <v>39</v>
      </c>
      <c r="P200" s="144">
        <f>O200*H200</f>
        <v>0</v>
      </c>
      <c r="Q200" s="144">
        <v>0.15559000000000001</v>
      </c>
      <c r="R200" s="144">
        <f>Q200*H200</f>
        <v>20.444526000000003</v>
      </c>
      <c r="S200" s="144">
        <v>0</v>
      </c>
      <c r="T200" s="145">
        <f>S200*H200</f>
        <v>0</v>
      </c>
      <c r="AR200" s="146" t="s">
        <v>135</v>
      </c>
      <c r="AT200" s="146" t="s">
        <v>117</v>
      </c>
      <c r="AU200" s="146" t="s">
        <v>122</v>
      </c>
      <c r="AY200" s="17" t="s">
        <v>116</v>
      </c>
      <c r="BE200" s="147">
        <f>IF(N200="základná",J200,0)</f>
        <v>0</v>
      </c>
      <c r="BF200" s="147">
        <f>IF(N200="znížená",J200,0)</f>
        <v>0</v>
      </c>
      <c r="BG200" s="147">
        <f>IF(N200="zákl. prenesená",J200,0)</f>
        <v>0</v>
      </c>
      <c r="BH200" s="147">
        <f>IF(N200="zníž. prenesená",J200,0)</f>
        <v>0</v>
      </c>
      <c r="BI200" s="147">
        <f>IF(N200="nulová",J200,0)</f>
        <v>0</v>
      </c>
      <c r="BJ200" s="17" t="s">
        <v>122</v>
      </c>
      <c r="BK200" s="147">
        <f>ROUND(I200*H200,2)</f>
        <v>0</v>
      </c>
      <c r="BL200" s="17" t="s">
        <v>135</v>
      </c>
      <c r="BM200" s="146" t="s">
        <v>295</v>
      </c>
    </row>
    <row r="201" spans="2:65" s="1" customFormat="1" ht="24.15" customHeight="1" x14ac:dyDescent="0.2">
      <c r="B201" s="133"/>
      <c r="C201" s="134" t="s">
        <v>296</v>
      </c>
      <c r="D201" s="134" t="s">
        <v>117</v>
      </c>
      <c r="E201" s="135" t="s">
        <v>297</v>
      </c>
      <c r="F201" s="136" t="s">
        <v>298</v>
      </c>
      <c r="G201" s="137" t="s">
        <v>152</v>
      </c>
      <c r="H201" s="138">
        <v>131.4</v>
      </c>
      <c r="I201" s="139"/>
      <c r="J201" s="140">
        <f>ROUND(I201*H201,2)</f>
        <v>0</v>
      </c>
      <c r="K201" s="141"/>
      <c r="L201" s="32"/>
      <c r="M201" s="142" t="s">
        <v>1</v>
      </c>
      <c r="N201" s="143" t="s">
        <v>39</v>
      </c>
      <c r="P201" s="144">
        <f>O201*H201</f>
        <v>0</v>
      </c>
      <c r="Q201" s="144">
        <v>0.71643999999999997</v>
      </c>
      <c r="R201" s="144">
        <f>Q201*H201</f>
        <v>94.140215999999995</v>
      </c>
      <c r="S201" s="144">
        <v>0</v>
      </c>
      <c r="T201" s="145">
        <f>S201*H201</f>
        <v>0</v>
      </c>
      <c r="AR201" s="146" t="s">
        <v>135</v>
      </c>
      <c r="AT201" s="146" t="s">
        <v>117</v>
      </c>
      <c r="AU201" s="146" t="s">
        <v>122</v>
      </c>
      <c r="AY201" s="17" t="s">
        <v>116</v>
      </c>
      <c r="BE201" s="147">
        <f>IF(N201="základná",J201,0)</f>
        <v>0</v>
      </c>
      <c r="BF201" s="147">
        <f>IF(N201="znížená",J201,0)</f>
        <v>0</v>
      </c>
      <c r="BG201" s="147">
        <f>IF(N201="zákl. prenesená",J201,0)</f>
        <v>0</v>
      </c>
      <c r="BH201" s="147">
        <f>IF(N201="zníž. prenesená",J201,0)</f>
        <v>0</v>
      </c>
      <c r="BI201" s="147">
        <f>IF(N201="nulová",J201,0)</f>
        <v>0</v>
      </c>
      <c r="BJ201" s="17" t="s">
        <v>122</v>
      </c>
      <c r="BK201" s="147">
        <f>ROUND(I201*H201,2)</f>
        <v>0</v>
      </c>
      <c r="BL201" s="17" t="s">
        <v>135</v>
      </c>
      <c r="BM201" s="146" t="s">
        <v>299</v>
      </c>
    </row>
    <row r="202" spans="2:65" s="10" customFormat="1" ht="22.75" customHeight="1" x14ac:dyDescent="0.25">
      <c r="B202" s="123"/>
      <c r="D202" s="124" t="s">
        <v>72</v>
      </c>
      <c r="E202" s="171" t="s">
        <v>196</v>
      </c>
      <c r="F202" s="171" t="s">
        <v>300</v>
      </c>
      <c r="I202" s="126"/>
      <c r="J202" s="172">
        <f>BK202</f>
        <v>0</v>
      </c>
      <c r="L202" s="123"/>
      <c r="M202" s="128"/>
      <c r="P202" s="129">
        <f>SUM(P203:P221)</f>
        <v>0</v>
      </c>
      <c r="R202" s="129">
        <f>SUM(R203:R221)</f>
        <v>5.43521812</v>
      </c>
      <c r="T202" s="130">
        <f>SUM(T203:T221)</f>
        <v>0</v>
      </c>
      <c r="AR202" s="124" t="s">
        <v>81</v>
      </c>
      <c r="AT202" s="131" t="s">
        <v>72</v>
      </c>
      <c r="AU202" s="131" t="s">
        <v>81</v>
      </c>
      <c r="AY202" s="124" t="s">
        <v>116</v>
      </c>
      <c r="BK202" s="132">
        <f>SUM(BK203:BK221)</f>
        <v>0</v>
      </c>
    </row>
    <row r="203" spans="2:65" s="1" customFormat="1" ht="37.75" customHeight="1" x14ac:dyDescent="0.2">
      <c r="B203" s="133"/>
      <c r="C203" s="134" t="s">
        <v>301</v>
      </c>
      <c r="D203" s="134" t="s">
        <v>117</v>
      </c>
      <c r="E203" s="135" t="s">
        <v>302</v>
      </c>
      <c r="F203" s="136" t="s">
        <v>303</v>
      </c>
      <c r="G203" s="137" t="s">
        <v>167</v>
      </c>
      <c r="H203" s="138">
        <v>165</v>
      </c>
      <c r="I203" s="139"/>
      <c r="J203" s="140">
        <f>ROUND(I203*H203,2)</f>
        <v>0</v>
      </c>
      <c r="K203" s="141"/>
      <c r="L203" s="32"/>
      <c r="M203" s="142" t="s">
        <v>1</v>
      </c>
      <c r="N203" s="143" t="s">
        <v>39</v>
      </c>
      <c r="P203" s="144">
        <f>O203*H203</f>
        <v>0</v>
      </c>
      <c r="Q203" s="144">
        <v>3.5100000000000002E-4</v>
      </c>
      <c r="R203" s="144">
        <f>Q203*H203</f>
        <v>5.7915000000000001E-2</v>
      </c>
      <c r="S203" s="144">
        <v>0</v>
      </c>
      <c r="T203" s="145">
        <f>S203*H203</f>
        <v>0</v>
      </c>
      <c r="AR203" s="146" t="s">
        <v>135</v>
      </c>
      <c r="AT203" s="146" t="s">
        <v>117</v>
      </c>
      <c r="AU203" s="146" t="s">
        <v>122</v>
      </c>
      <c r="AY203" s="17" t="s">
        <v>116</v>
      </c>
      <c r="BE203" s="147">
        <f>IF(N203="základná",J203,0)</f>
        <v>0</v>
      </c>
      <c r="BF203" s="147">
        <f>IF(N203="znížená",J203,0)</f>
        <v>0</v>
      </c>
      <c r="BG203" s="147">
        <f>IF(N203="zákl. prenesená",J203,0)</f>
        <v>0</v>
      </c>
      <c r="BH203" s="147">
        <f>IF(N203="zníž. prenesená",J203,0)</f>
        <v>0</v>
      </c>
      <c r="BI203" s="147">
        <f>IF(N203="nulová",J203,0)</f>
        <v>0</v>
      </c>
      <c r="BJ203" s="17" t="s">
        <v>122</v>
      </c>
      <c r="BK203" s="147">
        <f>ROUND(I203*H203,2)</f>
        <v>0</v>
      </c>
      <c r="BL203" s="17" t="s">
        <v>135</v>
      </c>
      <c r="BM203" s="146" t="s">
        <v>304</v>
      </c>
    </row>
    <row r="204" spans="2:65" s="12" customFormat="1" x14ac:dyDescent="0.2">
      <c r="B204" s="155"/>
      <c r="D204" s="149" t="s">
        <v>127</v>
      </c>
      <c r="E204" s="156" t="s">
        <v>1</v>
      </c>
      <c r="F204" s="157" t="s">
        <v>305</v>
      </c>
      <c r="H204" s="158">
        <v>114</v>
      </c>
      <c r="I204" s="159"/>
      <c r="L204" s="155"/>
      <c r="M204" s="160"/>
      <c r="T204" s="161"/>
      <c r="AT204" s="156" t="s">
        <v>127</v>
      </c>
      <c r="AU204" s="156" t="s">
        <v>122</v>
      </c>
      <c r="AV204" s="12" t="s">
        <v>122</v>
      </c>
      <c r="AW204" s="12" t="s">
        <v>31</v>
      </c>
      <c r="AX204" s="12" t="s">
        <v>73</v>
      </c>
      <c r="AY204" s="156" t="s">
        <v>116</v>
      </c>
    </row>
    <row r="205" spans="2:65" s="12" customFormat="1" x14ac:dyDescent="0.2">
      <c r="B205" s="155"/>
      <c r="D205" s="149" t="s">
        <v>127</v>
      </c>
      <c r="E205" s="156" t="s">
        <v>1</v>
      </c>
      <c r="F205" s="157" t="s">
        <v>306</v>
      </c>
      <c r="H205" s="158">
        <v>51</v>
      </c>
      <c r="I205" s="159"/>
      <c r="L205" s="155"/>
      <c r="M205" s="160"/>
      <c r="T205" s="161"/>
      <c r="AT205" s="156" t="s">
        <v>127</v>
      </c>
      <c r="AU205" s="156" t="s">
        <v>122</v>
      </c>
      <c r="AV205" s="12" t="s">
        <v>122</v>
      </c>
      <c r="AW205" s="12" t="s">
        <v>31</v>
      </c>
      <c r="AX205" s="12" t="s">
        <v>73</v>
      </c>
      <c r="AY205" s="156" t="s">
        <v>116</v>
      </c>
    </row>
    <row r="206" spans="2:65" s="14" customFormat="1" x14ac:dyDescent="0.2">
      <c r="B206" s="173"/>
      <c r="D206" s="149" t="s">
        <v>127</v>
      </c>
      <c r="E206" s="174" t="s">
        <v>1</v>
      </c>
      <c r="F206" s="175" t="s">
        <v>156</v>
      </c>
      <c r="H206" s="176">
        <v>165</v>
      </c>
      <c r="I206" s="177"/>
      <c r="L206" s="173"/>
      <c r="M206" s="178"/>
      <c r="T206" s="179"/>
      <c r="AT206" s="174" t="s">
        <v>127</v>
      </c>
      <c r="AU206" s="174" t="s">
        <v>122</v>
      </c>
      <c r="AV206" s="14" t="s">
        <v>135</v>
      </c>
      <c r="AW206" s="14" t="s">
        <v>31</v>
      </c>
      <c r="AX206" s="14" t="s">
        <v>81</v>
      </c>
      <c r="AY206" s="174" t="s">
        <v>116</v>
      </c>
    </row>
    <row r="207" spans="2:65" s="1" customFormat="1" ht="37.75" customHeight="1" x14ac:dyDescent="0.2">
      <c r="B207" s="133"/>
      <c r="C207" s="134" t="s">
        <v>307</v>
      </c>
      <c r="D207" s="134" t="s">
        <v>117</v>
      </c>
      <c r="E207" s="135" t="s">
        <v>308</v>
      </c>
      <c r="F207" s="136" t="s">
        <v>309</v>
      </c>
      <c r="G207" s="137" t="s">
        <v>167</v>
      </c>
      <c r="H207" s="138">
        <v>31</v>
      </c>
      <c r="I207" s="139"/>
      <c r="J207" s="140">
        <f>ROUND(I207*H207,2)</f>
        <v>0</v>
      </c>
      <c r="K207" s="141"/>
      <c r="L207" s="32"/>
      <c r="M207" s="142" t="s">
        <v>1</v>
      </c>
      <c r="N207" s="143" t="s">
        <v>39</v>
      </c>
      <c r="P207" s="144">
        <f>O207*H207</f>
        <v>0</v>
      </c>
      <c r="Q207" s="144">
        <v>1.1752E-4</v>
      </c>
      <c r="R207" s="144">
        <f>Q207*H207</f>
        <v>3.6431200000000001E-3</v>
      </c>
      <c r="S207" s="144">
        <v>0</v>
      </c>
      <c r="T207" s="145">
        <f>S207*H207</f>
        <v>0</v>
      </c>
      <c r="AR207" s="146" t="s">
        <v>135</v>
      </c>
      <c r="AT207" s="146" t="s">
        <v>117</v>
      </c>
      <c r="AU207" s="146" t="s">
        <v>122</v>
      </c>
      <c r="AY207" s="17" t="s">
        <v>116</v>
      </c>
      <c r="BE207" s="147">
        <f>IF(N207="základná",J207,0)</f>
        <v>0</v>
      </c>
      <c r="BF207" s="147">
        <f>IF(N207="znížená",J207,0)</f>
        <v>0</v>
      </c>
      <c r="BG207" s="147">
        <f>IF(N207="zákl. prenesená",J207,0)</f>
        <v>0</v>
      </c>
      <c r="BH207" s="147">
        <f>IF(N207="zníž. prenesená",J207,0)</f>
        <v>0</v>
      </c>
      <c r="BI207" s="147">
        <f>IF(N207="nulová",J207,0)</f>
        <v>0</v>
      </c>
      <c r="BJ207" s="17" t="s">
        <v>122</v>
      </c>
      <c r="BK207" s="147">
        <f>ROUND(I207*H207,2)</f>
        <v>0</v>
      </c>
      <c r="BL207" s="17" t="s">
        <v>135</v>
      </c>
      <c r="BM207" s="146" t="s">
        <v>310</v>
      </c>
    </row>
    <row r="208" spans="2:65" s="12" customFormat="1" x14ac:dyDescent="0.2">
      <c r="B208" s="155"/>
      <c r="D208" s="149" t="s">
        <v>127</v>
      </c>
      <c r="E208" s="156" t="s">
        <v>1</v>
      </c>
      <c r="F208" s="157" t="s">
        <v>311</v>
      </c>
      <c r="H208" s="158">
        <v>16</v>
      </c>
      <c r="I208" s="159"/>
      <c r="L208" s="155"/>
      <c r="M208" s="160"/>
      <c r="T208" s="161"/>
      <c r="AT208" s="156" t="s">
        <v>127</v>
      </c>
      <c r="AU208" s="156" t="s">
        <v>122</v>
      </c>
      <c r="AV208" s="12" t="s">
        <v>122</v>
      </c>
      <c r="AW208" s="12" t="s">
        <v>31</v>
      </c>
      <c r="AX208" s="12" t="s">
        <v>73</v>
      </c>
      <c r="AY208" s="156" t="s">
        <v>116</v>
      </c>
    </row>
    <row r="209" spans="2:65" s="12" customFormat="1" x14ac:dyDescent="0.2">
      <c r="B209" s="155"/>
      <c r="D209" s="149" t="s">
        <v>127</v>
      </c>
      <c r="E209" s="156" t="s">
        <v>1</v>
      </c>
      <c r="F209" s="157" t="s">
        <v>312</v>
      </c>
      <c r="H209" s="158">
        <v>15</v>
      </c>
      <c r="I209" s="159"/>
      <c r="L209" s="155"/>
      <c r="M209" s="160"/>
      <c r="T209" s="161"/>
      <c r="AT209" s="156" t="s">
        <v>127</v>
      </c>
      <c r="AU209" s="156" t="s">
        <v>122</v>
      </c>
      <c r="AV209" s="12" t="s">
        <v>122</v>
      </c>
      <c r="AW209" s="12" t="s">
        <v>31</v>
      </c>
      <c r="AX209" s="12" t="s">
        <v>73</v>
      </c>
      <c r="AY209" s="156" t="s">
        <v>116</v>
      </c>
    </row>
    <row r="210" spans="2:65" s="14" customFormat="1" x14ac:dyDescent="0.2">
      <c r="B210" s="173"/>
      <c r="D210" s="149" t="s">
        <v>127</v>
      </c>
      <c r="E210" s="174" t="s">
        <v>1</v>
      </c>
      <c r="F210" s="175" t="s">
        <v>156</v>
      </c>
      <c r="H210" s="176">
        <v>31</v>
      </c>
      <c r="I210" s="177"/>
      <c r="L210" s="173"/>
      <c r="M210" s="178"/>
      <c r="T210" s="179"/>
      <c r="AT210" s="174" t="s">
        <v>127</v>
      </c>
      <c r="AU210" s="174" t="s">
        <v>122</v>
      </c>
      <c r="AV210" s="14" t="s">
        <v>135</v>
      </c>
      <c r="AW210" s="14" t="s">
        <v>31</v>
      </c>
      <c r="AX210" s="14" t="s">
        <v>81</v>
      </c>
      <c r="AY210" s="174" t="s">
        <v>116</v>
      </c>
    </row>
    <row r="211" spans="2:65" s="1" customFormat="1" ht="33" customHeight="1" x14ac:dyDescent="0.2">
      <c r="B211" s="133"/>
      <c r="C211" s="134" t="s">
        <v>272</v>
      </c>
      <c r="D211" s="134" t="s">
        <v>117</v>
      </c>
      <c r="E211" s="135" t="s">
        <v>313</v>
      </c>
      <c r="F211" s="136" t="s">
        <v>314</v>
      </c>
      <c r="G211" s="137" t="s">
        <v>167</v>
      </c>
      <c r="H211" s="138">
        <v>22</v>
      </c>
      <c r="I211" s="139"/>
      <c r="J211" s="140">
        <f>ROUND(I211*H211,2)</f>
        <v>0</v>
      </c>
      <c r="K211" s="141"/>
      <c r="L211" s="32"/>
      <c r="M211" s="142" t="s">
        <v>1</v>
      </c>
      <c r="N211" s="143" t="s">
        <v>39</v>
      </c>
      <c r="P211" s="144">
        <f>O211*H211</f>
        <v>0</v>
      </c>
      <c r="Q211" s="144">
        <v>0.15112999999999999</v>
      </c>
      <c r="R211" s="144">
        <f>Q211*H211</f>
        <v>3.3248599999999997</v>
      </c>
      <c r="S211" s="144">
        <v>0</v>
      </c>
      <c r="T211" s="145">
        <f>S211*H211</f>
        <v>0</v>
      </c>
      <c r="AR211" s="146" t="s">
        <v>135</v>
      </c>
      <c r="AT211" s="146" t="s">
        <v>117</v>
      </c>
      <c r="AU211" s="146" t="s">
        <v>122</v>
      </c>
      <c r="AY211" s="17" t="s">
        <v>116</v>
      </c>
      <c r="BE211" s="147">
        <f>IF(N211="základná",J211,0)</f>
        <v>0</v>
      </c>
      <c r="BF211" s="147">
        <f>IF(N211="znížená",J211,0)</f>
        <v>0</v>
      </c>
      <c r="BG211" s="147">
        <f>IF(N211="zákl. prenesená",J211,0)</f>
        <v>0</v>
      </c>
      <c r="BH211" s="147">
        <f>IF(N211="zníž. prenesená",J211,0)</f>
        <v>0</v>
      </c>
      <c r="BI211" s="147">
        <f>IF(N211="nulová",J211,0)</f>
        <v>0</v>
      </c>
      <c r="BJ211" s="17" t="s">
        <v>122</v>
      </c>
      <c r="BK211" s="147">
        <f>ROUND(I211*H211,2)</f>
        <v>0</v>
      </c>
      <c r="BL211" s="17" t="s">
        <v>135</v>
      </c>
      <c r="BM211" s="146" t="s">
        <v>315</v>
      </c>
    </row>
    <row r="212" spans="2:65" s="12" customFormat="1" x14ac:dyDescent="0.2">
      <c r="B212" s="155"/>
      <c r="D212" s="149" t="s">
        <v>127</v>
      </c>
      <c r="E212" s="156" t="s">
        <v>1</v>
      </c>
      <c r="F212" s="157" t="s">
        <v>169</v>
      </c>
      <c r="H212" s="158">
        <v>22</v>
      </c>
      <c r="I212" s="159"/>
      <c r="L212" s="155"/>
      <c r="M212" s="160"/>
      <c r="T212" s="161"/>
      <c r="AT212" s="156" t="s">
        <v>127</v>
      </c>
      <c r="AU212" s="156" t="s">
        <v>122</v>
      </c>
      <c r="AV212" s="12" t="s">
        <v>122</v>
      </c>
      <c r="AW212" s="12" t="s">
        <v>31</v>
      </c>
      <c r="AX212" s="12" t="s">
        <v>81</v>
      </c>
      <c r="AY212" s="156" t="s">
        <v>116</v>
      </c>
    </row>
    <row r="213" spans="2:65" s="1" customFormat="1" ht="24.15" customHeight="1" x14ac:dyDescent="0.2">
      <c r="B213" s="133"/>
      <c r="C213" s="187" t="s">
        <v>316</v>
      </c>
      <c r="D213" s="187" t="s">
        <v>225</v>
      </c>
      <c r="E213" s="188" t="s">
        <v>317</v>
      </c>
      <c r="F213" s="189" t="s">
        <v>318</v>
      </c>
      <c r="G213" s="190" t="s">
        <v>172</v>
      </c>
      <c r="H213" s="191">
        <v>23.331</v>
      </c>
      <c r="I213" s="192"/>
      <c r="J213" s="193">
        <f>ROUND(I213*H213,2)</f>
        <v>0</v>
      </c>
      <c r="K213" s="194"/>
      <c r="L213" s="195"/>
      <c r="M213" s="196" t="s">
        <v>1</v>
      </c>
      <c r="N213" s="197" t="s">
        <v>39</v>
      </c>
      <c r="P213" s="144">
        <f>O213*H213</f>
        <v>0</v>
      </c>
      <c r="Q213" s="144">
        <v>8.1000000000000003E-2</v>
      </c>
      <c r="R213" s="144">
        <f>Q213*H213</f>
        <v>1.8898110000000001</v>
      </c>
      <c r="S213" s="144">
        <v>0</v>
      </c>
      <c r="T213" s="145">
        <f>S213*H213</f>
        <v>0</v>
      </c>
      <c r="AR213" s="146" t="s">
        <v>192</v>
      </c>
      <c r="AT213" s="146" t="s">
        <v>225</v>
      </c>
      <c r="AU213" s="146" t="s">
        <v>122</v>
      </c>
      <c r="AY213" s="17" t="s">
        <v>116</v>
      </c>
      <c r="BE213" s="147">
        <f>IF(N213="základná",J213,0)</f>
        <v>0</v>
      </c>
      <c r="BF213" s="147">
        <f>IF(N213="znížená",J213,0)</f>
        <v>0</v>
      </c>
      <c r="BG213" s="147">
        <f>IF(N213="zákl. prenesená",J213,0)</f>
        <v>0</v>
      </c>
      <c r="BH213" s="147">
        <f>IF(N213="zníž. prenesená",J213,0)</f>
        <v>0</v>
      </c>
      <c r="BI213" s="147">
        <f>IF(N213="nulová",J213,0)</f>
        <v>0</v>
      </c>
      <c r="BJ213" s="17" t="s">
        <v>122</v>
      </c>
      <c r="BK213" s="147">
        <f>ROUND(I213*H213,2)</f>
        <v>0</v>
      </c>
      <c r="BL213" s="17" t="s">
        <v>135</v>
      </c>
      <c r="BM213" s="146" t="s">
        <v>319</v>
      </c>
    </row>
    <row r="214" spans="2:65" s="12" customFormat="1" x14ac:dyDescent="0.2">
      <c r="B214" s="155"/>
      <c r="D214" s="149" t="s">
        <v>127</v>
      </c>
      <c r="E214" s="156" t="s">
        <v>1</v>
      </c>
      <c r="F214" s="157" t="s">
        <v>320</v>
      </c>
      <c r="H214" s="158">
        <v>23.1</v>
      </c>
      <c r="I214" s="159"/>
      <c r="L214" s="155"/>
      <c r="M214" s="160"/>
      <c r="T214" s="161"/>
      <c r="AT214" s="156" t="s">
        <v>127</v>
      </c>
      <c r="AU214" s="156" t="s">
        <v>122</v>
      </c>
      <c r="AV214" s="12" t="s">
        <v>122</v>
      </c>
      <c r="AW214" s="12" t="s">
        <v>31</v>
      </c>
      <c r="AX214" s="12" t="s">
        <v>81</v>
      </c>
      <c r="AY214" s="156" t="s">
        <v>116</v>
      </c>
    </row>
    <row r="215" spans="2:65" s="12" customFormat="1" x14ac:dyDescent="0.2">
      <c r="B215" s="155"/>
      <c r="D215" s="149" t="s">
        <v>127</v>
      </c>
      <c r="F215" s="157" t="s">
        <v>321</v>
      </c>
      <c r="H215" s="158">
        <v>23.331</v>
      </c>
      <c r="I215" s="159"/>
      <c r="L215" s="155"/>
      <c r="M215" s="160"/>
      <c r="T215" s="161"/>
      <c r="AT215" s="156" t="s">
        <v>127</v>
      </c>
      <c r="AU215" s="156" t="s">
        <v>122</v>
      </c>
      <c r="AV215" s="12" t="s">
        <v>122</v>
      </c>
      <c r="AW215" s="12" t="s">
        <v>3</v>
      </c>
      <c r="AX215" s="12" t="s">
        <v>81</v>
      </c>
      <c r="AY215" s="156" t="s">
        <v>116</v>
      </c>
    </row>
    <row r="216" spans="2:65" s="1" customFormat="1" ht="24.15" customHeight="1" x14ac:dyDescent="0.2">
      <c r="B216" s="133"/>
      <c r="C216" s="134" t="s">
        <v>322</v>
      </c>
      <c r="D216" s="134" t="s">
        <v>117</v>
      </c>
      <c r="E216" s="135" t="s">
        <v>323</v>
      </c>
      <c r="F216" s="136" t="s">
        <v>324</v>
      </c>
      <c r="G216" s="137" t="s">
        <v>167</v>
      </c>
      <c r="H216" s="138">
        <v>37</v>
      </c>
      <c r="I216" s="139"/>
      <c r="J216" s="140">
        <f>ROUND(I216*H216,2)</f>
        <v>0</v>
      </c>
      <c r="K216" s="141"/>
      <c r="L216" s="32"/>
      <c r="M216" s="142" t="s">
        <v>1</v>
      </c>
      <c r="N216" s="143" t="s">
        <v>39</v>
      </c>
      <c r="P216" s="144">
        <f>O216*H216</f>
        <v>0</v>
      </c>
      <c r="Q216" s="144">
        <v>4.2969999999999996E-3</v>
      </c>
      <c r="R216" s="144">
        <f>Q216*H216</f>
        <v>0.15898899999999999</v>
      </c>
      <c r="S216" s="144">
        <v>0</v>
      </c>
      <c r="T216" s="145">
        <f>S216*H216</f>
        <v>0</v>
      </c>
      <c r="AR216" s="146" t="s">
        <v>135</v>
      </c>
      <c r="AT216" s="146" t="s">
        <v>117</v>
      </c>
      <c r="AU216" s="146" t="s">
        <v>122</v>
      </c>
      <c r="AY216" s="17" t="s">
        <v>116</v>
      </c>
      <c r="BE216" s="147">
        <f>IF(N216="základná",J216,0)</f>
        <v>0</v>
      </c>
      <c r="BF216" s="147">
        <f>IF(N216="znížená",J216,0)</f>
        <v>0</v>
      </c>
      <c r="BG216" s="147">
        <f>IF(N216="zákl. prenesená",J216,0)</f>
        <v>0</v>
      </c>
      <c r="BH216" s="147">
        <f>IF(N216="zníž. prenesená",J216,0)</f>
        <v>0</v>
      </c>
      <c r="BI216" s="147">
        <f>IF(N216="nulová",J216,0)</f>
        <v>0</v>
      </c>
      <c r="BJ216" s="17" t="s">
        <v>122</v>
      </c>
      <c r="BK216" s="147">
        <f>ROUND(I216*H216,2)</f>
        <v>0</v>
      </c>
      <c r="BL216" s="17" t="s">
        <v>135</v>
      </c>
      <c r="BM216" s="146" t="s">
        <v>325</v>
      </c>
    </row>
    <row r="217" spans="2:65" s="12" customFormat="1" x14ac:dyDescent="0.2">
      <c r="B217" s="155"/>
      <c r="D217" s="149" t="s">
        <v>127</v>
      </c>
      <c r="E217" s="156" t="s">
        <v>1</v>
      </c>
      <c r="F217" s="157" t="s">
        <v>326</v>
      </c>
      <c r="H217" s="158">
        <v>37</v>
      </c>
      <c r="I217" s="159"/>
      <c r="L217" s="155"/>
      <c r="M217" s="160"/>
      <c r="T217" s="161"/>
      <c r="AT217" s="156" t="s">
        <v>127</v>
      </c>
      <c r="AU217" s="156" t="s">
        <v>122</v>
      </c>
      <c r="AV217" s="12" t="s">
        <v>122</v>
      </c>
      <c r="AW217" s="12" t="s">
        <v>31</v>
      </c>
      <c r="AX217" s="12" t="s">
        <v>81</v>
      </c>
      <c r="AY217" s="156" t="s">
        <v>116</v>
      </c>
    </row>
    <row r="218" spans="2:65" s="1" customFormat="1" ht="24.15" customHeight="1" x14ac:dyDescent="0.2">
      <c r="B218" s="133"/>
      <c r="C218" s="134" t="s">
        <v>327</v>
      </c>
      <c r="D218" s="134" t="s">
        <v>117</v>
      </c>
      <c r="E218" s="135" t="s">
        <v>328</v>
      </c>
      <c r="F218" s="136" t="s">
        <v>329</v>
      </c>
      <c r="G218" s="137" t="s">
        <v>167</v>
      </c>
      <c r="H218" s="138">
        <v>37</v>
      </c>
      <c r="I218" s="139"/>
      <c r="J218" s="140">
        <f>ROUND(I218*H218,2)</f>
        <v>0</v>
      </c>
      <c r="K218" s="141"/>
      <c r="L218" s="32"/>
      <c r="M218" s="142" t="s">
        <v>1</v>
      </c>
      <c r="N218" s="143" t="s">
        <v>39</v>
      </c>
      <c r="P218" s="144">
        <f>O218*H218</f>
        <v>0</v>
      </c>
      <c r="Q218" s="144">
        <v>0</v>
      </c>
      <c r="R218" s="144">
        <f>Q218*H218</f>
        <v>0</v>
      </c>
      <c r="S218" s="144">
        <v>0</v>
      </c>
      <c r="T218" s="145">
        <f>S218*H218</f>
        <v>0</v>
      </c>
      <c r="AR218" s="146" t="s">
        <v>135</v>
      </c>
      <c r="AT218" s="146" t="s">
        <v>117</v>
      </c>
      <c r="AU218" s="146" t="s">
        <v>122</v>
      </c>
      <c r="AY218" s="17" t="s">
        <v>116</v>
      </c>
      <c r="BE218" s="147">
        <f>IF(N218="základná",J218,0)</f>
        <v>0</v>
      </c>
      <c r="BF218" s="147">
        <f>IF(N218="znížená",J218,0)</f>
        <v>0</v>
      </c>
      <c r="BG218" s="147">
        <f>IF(N218="zákl. prenesená",J218,0)</f>
        <v>0</v>
      </c>
      <c r="BH218" s="147">
        <f>IF(N218="zníž. prenesená",J218,0)</f>
        <v>0</v>
      </c>
      <c r="BI218" s="147">
        <f>IF(N218="nulová",J218,0)</f>
        <v>0</v>
      </c>
      <c r="BJ218" s="17" t="s">
        <v>122</v>
      </c>
      <c r="BK218" s="147">
        <f>ROUND(I218*H218,2)</f>
        <v>0</v>
      </c>
      <c r="BL218" s="17" t="s">
        <v>135</v>
      </c>
      <c r="BM218" s="146" t="s">
        <v>330</v>
      </c>
    </row>
    <row r="219" spans="2:65" s="12" customFormat="1" x14ac:dyDescent="0.2">
      <c r="B219" s="155"/>
      <c r="D219" s="149" t="s">
        <v>127</v>
      </c>
      <c r="E219" s="156" t="s">
        <v>1</v>
      </c>
      <c r="F219" s="157" t="s">
        <v>331</v>
      </c>
      <c r="H219" s="158">
        <v>22</v>
      </c>
      <c r="I219" s="159"/>
      <c r="L219" s="155"/>
      <c r="M219" s="160"/>
      <c r="T219" s="161"/>
      <c r="AT219" s="156" t="s">
        <v>127</v>
      </c>
      <c r="AU219" s="156" t="s">
        <v>122</v>
      </c>
      <c r="AV219" s="12" t="s">
        <v>122</v>
      </c>
      <c r="AW219" s="12" t="s">
        <v>31</v>
      </c>
      <c r="AX219" s="12" t="s">
        <v>73</v>
      </c>
      <c r="AY219" s="156" t="s">
        <v>116</v>
      </c>
    </row>
    <row r="220" spans="2:65" s="12" customFormat="1" x14ac:dyDescent="0.2">
      <c r="B220" s="155"/>
      <c r="D220" s="149" t="s">
        <v>127</v>
      </c>
      <c r="E220" s="156" t="s">
        <v>1</v>
      </c>
      <c r="F220" s="157" t="s">
        <v>332</v>
      </c>
      <c r="H220" s="158">
        <v>15</v>
      </c>
      <c r="I220" s="159"/>
      <c r="L220" s="155"/>
      <c r="M220" s="160"/>
      <c r="T220" s="161"/>
      <c r="AT220" s="156" t="s">
        <v>127</v>
      </c>
      <c r="AU220" s="156" t="s">
        <v>122</v>
      </c>
      <c r="AV220" s="12" t="s">
        <v>122</v>
      </c>
      <c r="AW220" s="12" t="s">
        <v>31</v>
      </c>
      <c r="AX220" s="12" t="s">
        <v>73</v>
      </c>
      <c r="AY220" s="156" t="s">
        <v>116</v>
      </c>
    </row>
    <row r="221" spans="2:65" s="14" customFormat="1" x14ac:dyDescent="0.2">
      <c r="B221" s="173"/>
      <c r="D221" s="149" t="s">
        <v>127</v>
      </c>
      <c r="E221" s="174" t="s">
        <v>1</v>
      </c>
      <c r="F221" s="175" t="s">
        <v>156</v>
      </c>
      <c r="H221" s="176">
        <v>37</v>
      </c>
      <c r="I221" s="177"/>
      <c r="L221" s="173"/>
      <c r="M221" s="178"/>
      <c r="T221" s="179"/>
      <c r="AT221" s="174" t="s">
        <v>127</v>
      </c>
      <c r="AU221" s="174" t="s">
        <v>122</v>
      </c>
      <c r="AV221" s="14" t="s">
        <v>135</v>
      </c>
      <c r="AW221" s="14" t="s">
        <v>31</v>
      </c>
      <c r="AX221" s="14" t="s">
        <v>81</v>
      </c>
      <c r="AY221" s="174" t="s">
        <v>116</v>
      </c>
    </row>
    <row r="222" spans="2:65" s="10" customFormat="1" ht="26" customHeight="1" x14ac:dyDescent="0.35">
      <c r="B222" s="123"/>
      <c r="D222" s="124" t="s">
        <v>72</v>
      </c>
      <c r="E222" s="125" t="s">
        <v>113</v>
      </c>
      <c r="F222" s="125" t="s">
        <v>114</v>
      </c>
      <c r="I222" s="126"/>
      <c r="J222" s="127">
        <f>BK222</f>
        <v>0</v>
      </c>
      <c r="L222" s="123"/>
      <c r="M222" s="128"/>
      <c r="P222" s="129">
        <f>P223</f>
        <v>0</v>
      </c>
      <c r="R222" s="129">
        <f>R223</f>
        <v>0</v>
      </c>
      <c r="T222" s="130">
        <f>T223</f>
        <v>0</v>
      </c>
      <c r="AR222" s="124" t="s">
        <v>115</v>
      </c>
      <c r="AT222" s="131" t="s">
        <v>72</v>
      </c>
      <c r="AU222" s="131" t="s">
        <v>73</v>
      </c>
      <c r="AY222" s="124" t="s">
        <v>116</v>
      </c>
      <c r="BK222" s="132">
        <f>BK223</f>
        <v>0</v>
      </c>
    </row>
    <row r="223" spans="2:65" s="1" customFormat="1" ht="44.25" customHeight="1" x14ac:dyDescent="0.2">
      <c r="B223" s="133"/>
      <c r="C223" s="134" t="s">
        <v>333</v>
      </c>
      <c r="D223" s="134" t="s">
        <v>117</v>
      </c>
      <c r="E223" s="135" t="s">
        <v>334</v>
      </c>
      <c r="F223" s="136" t="s">
        <v>335</v>
      </c>
      <c r="G223" s="137" t="s">
        <v>336</v>
      </c>
      <c r="H223" s="138">
        <v>1</v>
      </c>
      <c r="I223" s="139"/>
      <c r="J223" s="140">
        <f>ROUND(I223*H223,2)</f>
        <v>0</v>
      </c>
      <c r="K223" s="141"/>
      <c r="L223" s="32"/>
      <c r="M223" s="162" t="s">
        <v>1</v>
      </c>
      <c r="N223" s="163" t="s">
        <v>39</v>
      </c>
      <c r="O223" s="164"/>
      <c r="P223" s="165">
        <f>O223*H223</f>
        <v>0</v>
      </c>
      <c r="Q223" s="165">
        <v>0</v>
      </c>
      <c r="R223" s="165">
        <f>Q223*H223</f>
        <v>0</v>
      </c>
      <c r="S223" s="165">
        <v>0</v>
      </c>
      <c r="T223" s="166">
        <f>S223*H223</f>
        <v>0</v>
      </c>
      <c r="AR223" s="146" t="s">
        <v>121</v>
      </c>
      <c r="AT223" s="146" t="s">
        <v>117</v>
      </c>
      <c r="AU223" s="146" t="s">
        <v>81</v>
      </c>
      <c r="AY223" s="17" t="s">
        <v>116</v>
      </c>
      <c r="BE223" s="147">
        <f>IF(N223="základná",J223,0)</f>
        <v>0</v>
      </c>
      <c r="BF223" s="147">
        <f>IF(N223="znížená",J223,0)</f>
        <v>0</v>
      </c>
      <c r="BG223" s="147">
        <f>IF(N223="zákl. prenesená",J223,0)</f>
        <v>0</v>
      </c>
      <c r="BH223" s="147">
        <f>IF(N223="zníž. prenesená",J223,0)</f>
        <v>0</v>
      </c>
      <c r="BI223" s="147">
        <f>IF(N223="nulová",J223,0)</f>
        <v>0</v>
      </c>
      <c r="BJ223" s="17" t="s">
        <v>122</v>
      </c>
      <c r="BK223" s="147">
        <f>ROUND(I223*H223,2)</f>
        <v>0</v>
      </c>
      <c r="BL223" s="17" t="s">
        <v>121</v>
      </c>
      <c r="BM223" s="146" t="s">
        <v>337</v>
      </c>
    </row>
    <row r="224" spans="2:65" s="1" customFormat="1" ht="6.9" customHeight="1" x14ac:dyDescent="0.2">
      <c r="B224" s="47"/>
      <c r="C224" s="48"/>
      <c r="D224" s="48"/>
      <c r="E224" s="48"/>
      <c r="F224" s="48"/>
      <c r="G224" s="48"/>
      <c r="H224" s="48"/>
      <c r="I224" s="48"/>
      <c r="J224" s="48"/>
      <c r="K224" s="48"/>
      <c r="L224" s="32"/>
    </row>
  </sheetData>
  <autoFilter ref="C120:K223" xr:uid="{00000000-0009-0000-0000-000002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676"/>
  <sheetViews>
    <sheetView showGridLines="0" topLeftCell="A427" workbookViewId="0">
      <selection activeCell="F555" sqref="F555"/>
    </sheetView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0" width="22.33203125" customWidth="1"/>
    <col min="11" max="11" width="22.33203125" hidden="1" customWidth="1"/>
    <col min="12" max="12" width="9.33203125" customWidth="1"/>
    <col min="13" max="13" width="10.886718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" customHeight="1" x14ac:dyDescent="0.2">
      <c r="L2" s="233" t="s">
        <v>5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7" t="s">
        <v>88</v>
      </c>
      <c r="AZ2" s="198" t="s">
        <v>338</v>
      </c>
      <c r="BA2" s="198" t="s">
        <v>339</v>
      </c>
      <c r="BB2" s="198" t="s">
        <v>207</v>
      </c>
      <c r="BC2" s="198" t="s">
        <v>340</v>
      </c>
      <c r="BD2" s="198" t="s">
        <v>122</v>
      </c>
    </row>
    <row r="3" spans="2:56" ht="6.9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73</v>
      </c>
      <c r="AZ3" s="198" t="s">
        <v>341</v>
      </c>
      <c r="BA3" s="198" t="s">
        <v>342</v>
      </c>
      <c r="BB3" s="198" t="s">
        <v>207</v>
      </c>
      <c r="BC3" s="198" t="s">
        <v>343</v>
      </c>
      <c r="BD3" s="198" t="s">
        <v>122</v>
      </c>
    </row>
    <row r="4" spans="2:56" ht="24.9" hidden="1" customHeight="1" x14ac:dyDescent="0.2">
      <c r="B4" s="20"/>
      <c r="D4" s="21" t="s">
        <v>92</v>
      </c>
      <c r="L4" s="20"/>
      <c r="M4" s="90" t="s">
        <v>9</v>
      </c>
      <c r="AT4" s="17" t="s">
        <v>3</v>
      </c>
    </row>
    <row r="5" spans="2:56" ht="6.9" hidden="1" customHeight="1" x14ac:dyDescent="0.2">
      <c r="B5" s="20"/>
      <c r="L5" s="20"/>
    </row>
    <row r="6" spans="2:56" ht="12" hidden="1" customHeight="1" x14ac:dyDescent="0.2">
      <c r="B6" s="20"/>
      <c r="D6" s="27" t="s">
        <v>15</v>
      </c>
      <c r="L6" s="20"/>
    </row>
    <row r="7" spans="2:56" ht="16.5" hidden="1" customHeight="1" x14ac:dyDescent="0.2">
      <c r="B7" s="20"/>
      <c r="E7" s="231" t="str">
        <f>'Rekapitulácia stavby'!K6</f>
        <v>Rekonštrukcia mosta M1843 cez potok Ternávka v obci Vojčice</v>
      </c>
      <c r="F7" s="232"/>
      <c r="G7" s="232"/>
      <c r="H7" s="232"/>
      <c r="L7" s="20"/>
    </row>
    <row r="8" spans="2:56" s="1" customFormat="1" ht="12" hidden="1" customHeight="1" x14ac:dyDescent="0.2">
      <c r="B8" s="32"/>
      <c r="D8" s="27" t="s">
        <v>93</v>
      </c>
      <c r="L8" s="32"/>
    </row>
    <row r="9" spans="2:56" s="1" customFormat="1" ht="16.5" hidden="1" customHeight="1" x14ac:dyDescent="0.2">
      <c r="B9" s="32"/>
      <c r="E9" s="229" t="s">
        <v>344</v>
      </c>
      <c r="F9" s="230"/>
      <c r="G9" s="230"/>
      <c r="H9" s="230"/>
      <c r="L9" s="32"/>
    </row>
    <row r="10" spans="2:56" s="1" customFormat="1" hidden="1" x14ac:dyDescent="0.2">
      <c r="B10" s="32"/>
      <c r="L10" s="32"/>
    </row>
    <row r="11" spans="2:56" s="1" customFormat="1" ht="12" hidden="1" customHeight="1" x14ac:dyDescent="0.2">
      <c r="B11" s="32"/>
      <c r="D11" s="27" t="s">
        <v>17</v>
      </c>
      <c r="F11" s="25" t="s">
        <v>1</v>
      </c>
      <c r="I11" s="27" t="s">
        <v>18</v>
      </c>
      <c r="J11" s="25" t="s">
        <v>1</v>
      </c>
      <c r="L11" s="32"/>
    </row>
    <row r="12" spans="2:56" s="1" customFormat="1" ht="12" hidden="1" customHeight="1" x14ac:dyDescent="0.2">
      <c r="B12" s="32"/>
      <c r="D12" s="27" t="s">
        <v>19</v>
      </c>
      <c r="F12" s="25" t="s">
        <v>20</v>
      </c>
      <c r="I12" s="27" t="s">
        <v>21</v>
      </c>
      <c r="J12" s="55">
        <f>'Rekapitulácia stavby'!AN8</f>
        <v>46154</v>
      </c>
      <c r="L12" s="32"/>
    </row>
    <row r="13" spans="2:56" s="1" customFormat="1" ht="10.75" hidden="1" customHeight="1" x14ac:dyDescent="0.2">
      <c r="B13" s="32"/>
      <c r="L13" s="32"/>
    </row>
    <row r="14" spans="2:56" s="1" customFormat="1" ht="12" hidden="1" customHeight="1" x14ac:dyDescent="0.2">
      <c r="B14" s="32"/>
      <c r="D14" s="27" t="s">
        <v>22</v>
      </c>
      <c r="I14" s="27" t="s">
        <v>23</v>
      </c>
      <c r="J14" s="25" t="s">
        <v>1</v>
      </c>
      <c r="L14" s="32"/>
    </row>
    <row r="15" spans="2:56" s="1" customFormat="1" ht="18" hidden="1" customHeight="1" x14ac:dyDescent="0.2">
      <c r="B15" s="32"/>
      <c r="E15" s="25" t="s">
        <v>24</v>
      </c>
      <c r="I15" s="27" t="s">
        <v>25</v>
      </c>
      <c r="J15" s="25" t="s">
        <v>1</v>
      </c>
      <c r="L15" s="32"/>
    </row>
    <row r="16" spans="2:56" s="1" customFormat="1" ht="6.9" hidden="1" customHeight="1" x14ac:dyDescent="0.2">
      <c r="B16" s="32"/>
      <c r="L16" s="32"/>
    </row>
    <row r="17" spans="2:12" s="1" customFormat="1" ht="12" hidden="1" customHeight="1" x14ac:dyDescent="0.2">
      <c r="B17" s="32"/>
      <c r="D17" s="27" t="s">
        <v>26</v>
      </c>
      <c r="I17" s="27" t="s">
        <v>23</v>
      </c>
      <c r="J17" s="28" t="str">
        <f>'Rekapitulácia stavby'!AN13</f>
        <v>Vyplň údaj</v>
      </c>
      <c r="L17" s="32"/>
    </row>
    <row r="18" spans="2:12" s="1" customFormat="1" ht="18" hidden="1" customHeight="1" x14ac:dyDescent="0.2">
      <c r="B18" s="32"/>
      <c r="E18" s="235" t="str">
        <f>'Rekapitulácia stavby'!E14</f>
        <v>Vyplň údaj</v>
      </c>
      <c r="F18" s="236"/>
      <c r="G18" s="236"/>
      <c r="H18" s="236"/>
      <c r="I18" s="27" t="s">
        <v>25</v>
      </c>
      <c r="J18" s="28" t="str">
        <f>'Rekapitulácia stavby'!AN14</f>
        <v>Vyplň údaj</v>
      </c>
      <c r="L18" s="32"/>
    </row>
    <row r="19" spans="2:12" s="1" customFormat="1" ht="6.9" hidden="1" customHeight="1" x14ac:dyDescent="0.2">
      <c r="B19" s="32"/>
      <c r="L19" s="32"/>
    </row>
    <row r="20" spans="2:12" s="1" customFormat="1" ht="12" hidden="1" customHeight="1" x14ac:dyDescent="0.2">
      <c r="B20" s="32"/>
      <c r="D20" s="27" t="s">
        <v>28</v>
      </c>
      <c r="I20" s="27" t="s">
        <v>23</v>
      </c>
      <c r="J20" s="25" t="str">
        <f>IF('Rekapitulácia stavby'!AN16="","",'Rekapitulácia stavby'!AN16)</f>
        <v/>
      </c>
      <c r="L20" s="32"/>
    </row>
    <row r="21" spans="2:12" s="1" customFormat="1" ht="18" hidden="1" customHeight="1" x14ac:dyDescent="0.2">
      <c r="B21" s="32"/>
      <c r="E21" s="25" t="str">
        <f>IF('Rekapitulácia stavby'!E17="","",'Rekapitulácia stavby'!E17)</f>
        <v xml:space="preserve"> </v>
      </c>
      <c r="I21" s="27" t="s">
        <v>25</v>
      </c>
      <c r="J21" s="25" t="str">
        <f>IF('Rekapitulácia stavby'!AN17="","",'Rekapitulácia stavby'!AN17)</f>
        <v/>
      </c>
      <c r="L21" s="32"/>
    </row>
    <row r="22" spans="2:12" s="1" customFormat="1" ht="6.9" hidden="1" customHeight="1" x14ac:dyDescent="0.2">
      <c r="B22" s="32"/>
      <c r="L22" s="32"/>
    </row>
    <row r="23" spans="2:12" s="1" customFormat="1" ht="12" hidden="1" customHeight="1" x14ac:dyDescent="0.2">
      <c r="B23" s="32"/>
      <c r="D23" s="27" t="s">
        <v>29</v>
      </c>
      <c r="I23" s="27" t="s">
        <v>23</v>
      </c>
      <c r="J23" s="25" t="s">
        <v>1</v>
      </c>
      <c r="L23" s="32"/>
    </row>
    <row r="24" spans="2:12" s="1" customFormat="1" ht="18" hidden="1" customHeight="1" x14ac:dyDescent="0.2">
      <c r="B24" s="32"/>
      <c r="E24" s="25" t="s">
        <v>30</v>
      </c>
      <c r="I24" s="27" t="s">
        <v>25</v>
      </c>
      <c r="J24" s="25" t="s">
        <v>1</v>
      </c>
      <c r="L24" s="32"/>
    </row>
    <row r="25" spans="2:12" s="1" customFormat="1" ht="6.9" hidden="1" customHeight="1" x14ac:dyDescent="0.2">
      <c r="B25" s="32"/>
      <c r="L25" s="32"/>
    </row>
    <row r="26" spans="2:12" s="1" customFormat="1" ht="12" hidden="1" customHeight="1" x14ac:dyDescent="0.2">
      <c r="B26" s="32"/>
      <c r="D26" s="27" t="s">
        <v>32</v>
      </c>
      <c r="L26" s="32"/>
    </row>
    <row r="27" spans="2:12" s="7" customFormat="1" ht="16.5" hidden="1" customHeight="1" x14ac:dyDescent="0.2">
      <c r="B27" s="91"/>
      <c r="E27" s="237" t="s">
        <v>1</v>
      </c>
      <c r="F27" s="237"/>
      <c r="G27" s="237"/>
      <c r="H27" s="237"/>
      <c r="L27" s="91"/>
    </row>
    <row r="28" spans="2:12" s="1" customFormat="1" ht="6.9" hidden="1" customHeight="1" x14ac:dyDescent="0.2">
      <c r="B28" s="32"/>
      <c r="L28" s="32"/>
    </row>
    <row r="29" spans="2:12" s="1" customFormat="1" ht="6.9" hidden="1" customHeight="1" x14ac:dyDescent="0.2">
      <c r="B29" s="32"/>
      <c r="D29" s="56"/>
      <c r="E29" s="56"/>
      <c r="F29" s="56"/>
      <c r="G29" s="56"/>
      <c r="H29" s="56"/>
      <c r="I29" s="56"/>
      <c r="J29" s="56"/>
      <c r="K29" s="56"/>
      <c r="L29" s="32"/>
    </row>
    <row r="30" spans="2:12" s="1" customFormat="1" ht="25.4" hidden="1" customHeight="1" x14ac:dyDescent="0.2">
      <c r="B30" s="32"/>
      <c r="D30" s="92" t="s">
        <v>33</v>
      </c>
      <c r="J30" s="68">
        <f>ROUND(J140, 2)</f>
        <v>0</v>
      </c>
      <c r="L30" s="32"/>
    </row>
    <row r="31" spans="2:12" s="1" customFormat="1" ht="6.9" hidden="1" customHeight="1" x14ac:dyDescent="0.2">
      <c r="B31" s="32"/>
      <c r="D31" s="56"/>
      <c r="E31" s="56"/>
      <c r="F31" s="56"/>
      <c r="G31" s="56"/>
      <c r="H31" s="56"/>
      <c r="I31" s="56"/>
      <c r="J31" s="56"/>
      <c r="K31" s="56"/>
      <c r="L31" s="32"/>
    </row>
    <row r="32" spans="2:12" s="1" customFormat="1" ht="14.4" hidden="1" customHeight="1" x14ac:dyDescent="0.2">
      <c r="B32" s="32"/>
      <c r="F32" s="35" t="s">
        <v>35</v>
      </c>
      <c r="I32" s="35" t="s">
        <v>34</v>
      </c>
      <c r="J32" s="35" t="s">
        <v>36</v>
      </c>
      <c r="L32" s="32"/>
    </row>
    <row r="33" spans="2:12" s="1" customFormat="1" ht="14.4" hidden="1" customHeight="1" x14ac:dyDescent="0.2">
      <c r="B33" s="32"/>
      <c r="D33" s="93" t="s">
        <v>37</v>
      </c>
      <c r="E33" s="37" t="s">
        <v>38</v>
      </c>
      <c r="F33" s="94">
        <f>ROUND((SUM(BE140:BE675)),  2)</f>
        <v>0</v>
      </c>
      <c r="G33" s="95"/>
      <c r="H33" s="95"/>
      <c r="I33" s="96">
        <v>0.23</v>
      </c>
      <c r="J33" s="94">
        <f>ROUND(((SUM(BE140:BE675))*I33),  2)</f>
        <v>0</v>
      </c>
      <c r="L33" s="32"/>
    </row>
    <row r="34" spans="2:12" s="1" customFormat="1" ht="14.4" hidden="1" customHeight="1" x14ac:dyDescent="0.2">
      <c r="B34" s="32"/>
      <c r="E34" s="37" t="s">
        <v>39</v>
      </c>
      <c r="F34" s="97">
        <f>ROUND((SUM(BF140:BF675)),  2)</f>
        <v>0</v>
      </c>
      <c r="I34" s="98">
        <v>0.23</v>
      </c>
      <c r="J34" s="97">
        <f>ROUND(((SUM(BF140:BF675))*I34),  2)</f>
        <v>0</v>
      </c>
      <c r="L34" s="32"/>
    </row>
    <row r="35" spans="2:12" s="1" customFormat="1" ht="14.4" hidden="1" customHeight="1" x14ac:dyDescent="0.2">
      <c r="B35" s="32"/>
      <c r="E35" s="27" t="s">
        <v>40</v>
      </c>
      <c r="F35" s="97">
        <f>ROUND((SUM(BG140:BG675)),  2)</f>
        <v>0</v>
      </c>
      <c r="I35" s="98">
        <v>0.23</v>
      </c>
      <c r="J35" s="97">
        <f>0</f>
        <v>0</v>
      </c>
      <c r="L35" s="32"/>
    </row>
    <row r="36" spans="2:12" s="1" customFormat="1" ht="14.4" hidden="1" customHeight="1" x14ac:dyDescent="0.2">
      <c r="B36" s="32"/>
      <c r="E36" s="27" t="s">
        <v>41</v>
      </c>
      <c r="F36" s="97">
        <f>ROUND((SUM(BH140:BH675)),  2)</f>
        <v>0</v>
      </c>
      <c r="I36" s="98">
        <v>0.23</v>
      </c>
      <c r="J36" s="97">
        <f>0</f>
        <v>0</v>
      </c>
      <c r="L36" s="32"/>
    </row>
    <row r="37" spans="2:12" s="1" customFormat="1" ht="14.4" hidden="1" customHeight="1" x14ac:dyDescent="0.2">
      <c r="B37" s="32"/>
      <c r="E37" s="37" t="s">
        <v>42</v>
      </c>
      <c r="F37" s="94">
        <f>ROUND((SUM(BI140:BI675)),  2)</f>
        <v>0</v>
      </c>
      <c r="G37" s="95"/>
      <c r="H37" s="95"/>
      <c r="I37" s="96">
        <v>0</v>
      </c>
      <c r="J37" s="94">
        <f>0</f>
        <v>0</v>
      </c>
      <c r="L37" s="32"/>
    </row>
    <row r="38" spans="2:12" s="1" customFormat="1" ht="6.9" hidden="1" customHeight="1" x14ac:dyDescent="0.2">
      <c r="B38" s="32"/>
      <c r="L38" s="32"/>
    </row>
    <row r="39" spans="2:12" s="1" customFormat="1" ht="25.4" hidden="1" customHeight="1" x14ac:dyDescent="0.2">
      <c r="B39" s="32"/>
      <c r="C39" s="99"/>
      <c r="D39" s="100" t="s">
        <v>43</v>
      </c>
      <c r="E39" s="59"/>
      <c r="F39" s="59"/>
      <c r="G39" s="101" t="s">
        <v>44</v>
      </c>
      <c r="H39" s="102" t="s">
        <v>45</v>
      </c>
      <c r="I39" s="59"/>
      <c r="J39" s="103">
        <f>SUM(J30:J37)</f>
        <v>0</v>
      </c>
      <c r="K39" s="104"/>
      <c r="L39" s="32"/>
    </row>
    <row r="40" spans="2:12" s="1" customFormat="1" ht="14.4" hidden="1" customHeight="1" x14ac:dyDescent="0.2">
      <c r="B40" s="32"/>
      <c r="L40" s="32"/>
    </row>
    <row r="41" spans="2:12" ht="14.4" hidden="1" customHeight="1" x14ac:dyDescent="0.2">
      <c r="B41" s="20"/>
      <c r="L41" s="20"/>
    </row>
    <row r="42" spans="2:12" ht="14.4" hidden="1" customHeight="1" x14ac:dyDescent="0.2">
      <c r="B42" s="20"/>
      <c r="L42" s="20"/>
    </row>
    <row r="43" spans="2:12" ht="14.4" hidden="1" customHeight="1" x14ac:dyDescent="0.2">
      <c r="B43" s="20"/>
      <c r="L43" s="20"/>
    </row>
    <row r="44" spans="2:12" ht="14.4" hidden="1" customHeight="1" x14ac:dyDescent="0.2">
      <c r="B44" s="20"/>
      <c r="L44" s="20"/>
    </row>
    <row r="45" spans="2:12" ht="14.4" hidden="1" customHeight="1" x14ac:dyDescent="0.2">
      <c r="B45" s="20"/>
      <c r="L45" s="20"/>
    </row>
    <row r="46" spans="2:12" ht="14.4" hidden="1" customHeight="1" x14ac:dyDescent="0.2">
      <c r="B46" s="20"/>
      <c r="L46" s="20"/>
    </row>
    <row r="47" spans="2:12" ht="14.4" hidden="1" customHeight="1" x14ac:dyDescent="0.2">
      <c r="B47" s="20"/>
      <c r="L47" s="20"/>
    </row>
    <row r="48" spans="2:12" ht="14.4" hidden="1" customHeight="1" x14ac:dyDescent="0.2">
      <c r="B48" s="20"/>
      <c r="L48" s="20"/>
    </row>
    <row r="49" spans="2:12" ht="14.4" hidden="1" customHeight="1" x14ac:dyDescent="0.2">
      <c r="B49" s="20"/>
      <c r="L49" s="20"/>
    </row>
    <row r="50" spans="2:12" s="1" customFormat="1" ht="14.4" hidden="1" customHeight="1" x14ac:dyDescent="0.2">
      <c r="B50" s="32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32"/>
    </row>
    <row r="51" spans="2:12" hidden="1" x14ac:dyDescent="0.2">
      <c r="B51" s="20"/>
      <c r="L51" s="20"/>
    </row>
    <row r="52" spans="2:12" hidden="1" x14ac:dyDescent="0.2">
      <c r="B52" s="20"/>
      <c r="L52" s="20"/>
    </row>
    <row r="53" spans="2:12" hidden="1" x14ac:dyDescent="0.2">
      <c r="B53" s="20"/>
      <c r="L53" s="20"/>
    </row>
    <row r="54" spans="2:12" hidden="1" x14ac:dyDescent="0.2">
      <c r="B54" s="20"/>
      <c r="L54" s="20"/>
    </row>
    <row r="55" spans="2:12" hidden="1" x14ac:dyDescent="0.2">
      <c r="B55" s="20"/>
      <c r="L55" s="20"/>
    </row>
    <row r="56" spans="2:12" hidden="1" x14ac:dyDescent="0.2">
      <c r="B56" s="20"/>
      <c r="L56" s="20"/>
    </row>
    <row r="57" spans="2:12" hidden="1" x14ac:dyDescent="0.2">
      <c r="B57" s="20"/>
      <c r="L57" s="20"/>
    </row>
    <row r="58" spans="2:12" hidden="1" x14ac:dyDescent="0.2">
      <c r="B58" s="20"/>
      <c r="L58" s="20"/>
    </row>
    <row r="59" spans="2:12" hidden="1" x14ac:dyDescent="0.2">
      <c r="B59" s="20"/>
      <c r="L59" s="20"/>
    </row>
    <row r="60" spans="2:12" hidden="1" x14ac:dyDescent="0.2">
      <c r="B60" s="20"/>
      <c r="L60" s="20"/>
    </row>
    <row r="61" spans="2:12" s="1" customFormat="1" ht="12.5" hidden="1" x14ac:dyDescent="0.2">
      <c r="B61" s="32"/>
      <c r="D61" s="46" t="s">
        <v>48</v>
      </c>
      <c r="E61" s="34"/>
      <c r="F61" s="105" t="s">
        <v>49</v>
      </c>
      <c r="G61" s="46" t="s">
        <v>48</v>
      </c>
      <c r="H61" s="34"/>
      <c r="I61" s="34"/>
      <c r="J61" s="106" t="s">
        <v>49</v>
      </c>
      <c r="K61" s="34"/>
      <c r="L61" s="32"/>
    </row>
    <row r="62" spans="2:12" hidden="1" x14ac:dyDescent="0.2">
      <c r="B62" s="20"/>
      <c r="L62" s="20"/>
    </row>
    <row r="63" spans="2:12" hidden="1" x14ac:dyDescent="0.2">
      <c r="B63" s="20"/>
      <c r="L63" s="20"/>
    </row>
    <row r="64" spans="2:12" hidden="1" x14ac:dyDescent="0.2">
      <c r="B64" s="20"/>
      <c r="L64" s="20"/>
    </row>
    <row r="65" spans="2:12" s="1" customFormat="1" ht="13" hidden="1" x14ac:dyDescent="0.2">
      <c r="B65" s="32"/>
      <c r="D65" s="44" t="s">
        <v>50</v>
      </c>
      <c r="E65" s="45"/>
      <c r="F65" s="45"/>
      <c r="G65" s="44" t="s">
        <v>51</v>
      </c>
      <c r="H65" s="45"/>
      <c r="I65" s="45"/>
      <c r="J65" s="45"/>
      <c r="K65" s="45"/>
      <c r="L65" s="32"/>
    </row>
    <row r="66" spans="2:12" hidden="1" x14ac:dyDescent="0.2">
      <c r="B66" s="20"/>
      <c r="L66" s="20"/>
    </row>
    <row r="67" spans="2:12" hidden="1" x14ac:dyDescent="0.2">
      <c r="B67" s="20"/>
      <c r="L67" s="20"/>
    </row>
    <row r="68" spans="2:12" hidden="1" x14ac:dyDescent="0.2">
      <c r="B68" s="20"/>
      <c r="L68" s="20"/>
    </row>
    <row r="69" spans="2:12" hidden="1" x14ac:dyDescent="0.2">
      <c r="B69" s="20"/>
      <c r="L69" s="20"/>
    </row>
    <row r="70" spans="2:12" hidden="1" x14ac:dyDescent="0.2">
      <c r="B70" s="20"/>
      <c r="L70" s="20"/>
    </row>
    <row r="71" spans="2:12" hidden="1" x14ac:dyDescent="0.2">
      <c r="B71" s="20"/>
      <c r="L71" s="20"/>
    </row>
    <row r="72" spans="2:12" hidden="1" x14ac:dyDescent="0.2">
      <c r="B72" s="20"/>
      <c r="L72" s="20"/>
    </row>
    <row r="73" spans="2:12" hidden="1" x14ac:dyDescent="0.2">
      <c r="B73" s="20"/>
      <c r="L73" s="20"/>
    </row>
    <row r="74" spans="2:12" hidden="1" x14ac:dyDescent="0.2">
      <c r="B74" s="20"/>
      <c r="L74" s="20"/>
    </row>
    <row r="75" spans="2:12" hidden="1" x14ac:dyDescent="0.2">
      <c r="B75" s="20"/>
      <c r="L75" s="20"/>
    </row>
    <row r="76" spans="2:12" s="1" customFormat="1" ht="12.5" hidden="1" x14ac:dyDescent="0.2">
      <c r="B76" s="32"/>
      <c r="D76" s="46" t="s">
        <v>48</v>
      </c>
      <c r="E76" s="34"/>
      <c r="F76" s="105" t="s">
        <v>49</v>
      </c>
      <c r="G76" s="46" t="s">
        <v>48</v>
      </c>
      <c r="H76" s="34"/>
      <c r="I76" s="34"/>
      <c r="J76" s="106" t="s">
        <v>49</v>
      </c>
      <c r="K76" s="34"/>
      <c r="L76" s="32"/>
    </row>
    <row r="77" spans="2:12" s="1" customFormat="1" ht="14.4" hidden="1" customHeight="1" x14ac:dyDescent="0.2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32"/>
    </row>
    <row r="78" spans="2:12" hidden="1" x14ac:dyDescent="0.2"/>
    <row r="79" spans="2:12" hidden="1" x14ac:dyDescent="0.2"/>
    <row r="80" spans="2:12" hidden="1" x14ac:dyDescent="0.2"/>
    <row r="81" spans="2:47" s="1" customFormat="1" ht="6.9" hidden="1" customHeight="1" x14ac:dyDescent="0.2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32"/>
    </row>
    <row r="82" spans="2:47" s="1" customFormat="1" ht="24.9" hidden="1" customHeight="1" x14ac:dyDescent="0.2">
      <c r="B82" s="32"/>
      <c r="C82" s="21" t="s">
        <v>95</v>
      </c>
      <c r="L82" s="32"/>
    </row>
    <row r="83" spans="2:47" s="1" customFormat="1" ht="6.9" hidden="1" customHeight="1" x14ac:dyDescent="0.2">
      <c r="B83" s="32"/>
      <c r="L83" s="32"/>
    </row>
    <row r="84" spans="2:47" s="1" customFormat="1" ht="12" hidden="1" customHeight="1" x14ac:dyDescent="0.2">
      <c r="B84" s="32"/>
      <c r="C84" s="27" t="s">
        <v>15</v>
      </c>
      <c r="L84" s="32"/>
    </row>
    <row r="85" spans="2:47" s="1" customFormat="1" ht="16.5" hidden="1" customHeight="1" x14ac:dyDescent="0.2">
      <c r="B85" s="32"/>
      <c r="E85" s="231" t="str">
        <f>E7</f>
        <v>Rekonštrukcia mosta M1843 cez potok Ternávka v obci Vojčice</v>
      </c>
      <c r="F85" s="232"/>
      <c r="G85" s="232"/>
      <c r="H85" s="232"/>
      <c r="L85" s="32"/>
    </row>
    <row r="86" spans="2:47" s="1" customFormat="1" ht="12" hidden="1" customHeight="1" x14ac:dyDescent="0.2">
      <c r="B86" s="32"/>
      <c r="C86" s="27" t="s">
        <v>93</v>
      </c>
      <c r="L86" s="32"/>
    </row>
    <row r="87" spans="2:47" s="1" customFormat="1" ht="16.5" hidden="1" customHeight="1" x14ac:dyDescent="0.2">
      <c r="B87" s="32"/>
      <c r="E87" s="229" t="str">
        <f>E9</f>
        <v>SO 201 - Rekonštrukcia mosta M1843</v>
      </c>
      <c r="F87" s="230"/>
      <c r="G87" s="230"/>
      <c r="H87" s="230"/>
      <c r="L87" s="32"/>
    </row>
    <row r="88" spans="2:47" s="1" customFormat="1" ht="6.9" hidden="1" customHeight="1" x14ac:dyDescent="0.2">
      <c r="B88" s="32"/>
      <c r="L88" s="32"/>
    </row>
    <row r="89" spans="2:47" s="1" customFormat="1" ht="12" hidden="1" customHeight="1" x14ac:dyDescent="0.2">
      <c r="B89" s="32"/>
      <c r="C89" s="27" t="s">
        <v>19</v>
      </c>
      <c r="F89" s="25" t="str">
        <f>F12</f>
        <v xml:space="preserve"> </v>
      </c>
      <c r="I89" s="27" t="s">
        <v>21</v>
      </c>
      <c r="J89" s="55">
        <f>IF(J12="","",J12)</f>
        <v>46154</v>
      </c>
      <c r="L89" s="32"/>
    </row>
    <row r="90" spans="2:47" s="1" customFormat="1" ht="6.9" hidden="1" customHeight="1" x14ac:dyDescent="0.2">
      <c r="B90" s="32"/>
      <c r="L90" s="32"/>
    </row>
    <row r="91" spans="2:47" s="1" customFormat="1" ht="15.15" hidden="1" customHeight="1" x14ac:dyDescent="0.2">
      <c r="B91" s="32"/>
      <c r="C91" s="27" t="s">
        <v>22</v>
      </c>
      <c r="F91" s="25" t="str">
        <f>E15</f>
        <v>Správa ciest KSK</v>
      </c>
      <c r="I91" s="27" t="s">
        <v>28</v>
      </c>
      <c r="J91" s="30" t="str">
        <f>E21</f>
        <v xml:space="preserve"> </v>
      </c>
      <c r="L91" s="32"/>
    </row>
    <row r="92" spans="2:47" s="1" customFormat="1" ht="15.15" hidden="1" customHeight="1" x14ac:dyDescent="0.2">
      <c r="B92" s="32"/>
      <c r="C92" s="27" t="s">
        <v>26</v>
      </c>
      <c r="F92" s="25" t="str">
        <f>IF(E18="","",E18)</f>
        <v>Vyplň údaj</v>
      </c>
      <c r="I92" s="27" t="s">
        <v>29</v>
      </c>
      <c r="J92" s="30" t="str">
        <f>E24</f>
        <v>kolektív</v>
      </c>
      <c r="L92" s="32"/>
    </row>
    <row r="93" spans="2:47" s="1" customFormat="1" ht="10.4" hidden="1" customHeight="1" x14ac:dyDescent="0.2">
      <c r="B93" s="32"/>
      <c r="L93" s="32"/>
    </row>
    <row r="94" spans="2:47" s="1" customFormat="1" ht="29.25" hidden="1" customHeight="1" x14ac:dyDescent="0.2">
      <c r="B94" s="32"/>
      <c r="C94" s="107" t="s">
        <v>96</v>
      </c>
      <c r="D94" s="99"/>
      <c r="E94" s="99"/>
      <c r="F94" s="99"/>
      <c r="G94" s="99"/>
      <c r="H94" s="99"/>
      <c r="I94" s="99"/>
      <c r="J94" s="108" t="s">
        <v>97</v>
      </c>
      <c r="K94" s="99"/>
      <c r="L94" s="32"/>
    </row>
    <row r="95" spans="2:47" s="1" customFormat="1" ht="10.4" hidden="1" customHeight="1" x14ac:dyDescent="0.2">
      <c r="B95" s="32"/>
      <c r="L95" s="32"/>
    </row>
    <row r="96" spans="2:47" s="1" customFormat="1" ht="22.75" hidden="1" customHeight="1" x14ac:dyDescent="0.2">
      <c r="B96" s="32"/>
      <c r="C96" s="109" t="s">
        <v>98</v>
      </c>
      <c r="J96" s="68">
        <f>J140</f>
        <v>0</v>
      </c>
      <c r="L96" s="32"/>
      <c r="AU96" s="17" t="s">
        <v>99</v>
      </c>
    </row>
    <row r="97" spans="2:12" s="8" customFormat="1" ht="24.9" hidden="1" customHeight="1" x14ac:dyDescent="0.2">
      <c r="B97" s="110"/>
      <c r="D97" s="111" t="s">
        <v>143</v>
      </c>
      <c r="E97" s="112"/>
      <c r="F97" s="112"/>
      <c r="G97" s="112"/>
      <c r="H97" s="112"/>
      <c r="I97" s="112"/>
      <c r="J97" s="113">
        <f>J141</f>
        <v>0</v>
      </c>
      <c r="L97" s="110"/>
    </row>
    <row r="98" spans="2:12" s="13" customFormat="1" ht="20" hidden="1" customHeight="1" x14ac:dyDescent="0.2">
      <c r="B98" s="167"/>
      <c r="D98" s="168" t="s">
        <v>345</v>
      </c>
      <c r="E98" s="169"/>
      <c r="F98" s="169"/>
      <c r="G98" s="169"/>
      <c r="H98" s="169"/>
      <c r="I98" s="169"/>
      <c r="J98" s="170">
        <f>J142</f>
        <v>0</v>
      </c>
      <c r="L98" s="167"/>
    </row>
    <row r="99" spans="2:12" s="13" customFormat="1" ht="20" hidden="1" customHeight="1" x14ac:dyDescent="0.2">
      <c r="B99" s="167"/>
      <c r="D99" s="168" t="s">
        <v>346</v>
      </c>
      <c r="E99" s="169"/>
      <c r="F99" s="169"/>
      <c r="G99" s="169"/>
      <c r="H99" s="169"/>
      <c r="I99" s="169"/>
      <c r="J99" s="170">
        <f>J205</f>
        <v>0</v>
      </c>
      <c r="L99" s="167"/>
    </row>
    <row r="100" spans="2:12" s="13" customFormat="1" ht="20" hidden="1" customHeight="1" x14ac:dyDescent="0.2">
      <c r="B100" s="167"/>
      <c r="D100" s="168" t="s">
        <v>347</v>
      </c>
      <c r="E100" s="169"/>
      <c r="F100" s="169"/>
      <c r="G100" s="169"/>
      <c r="H100" s="169"/>
      <c r="I100" s="169"/>
      <c r="J100" s="170">
        <f>J226</f>
        <v>0</v>
      </c>
      <c r="L100" s="167"/>
    </row>
    <row r="101" spans="2:12" s="13" customFormat="1" ht="20" hidden="1" customHeight="1" x14ac:dyDescent="0.2">
      <c r="B101" s="167"/>
      <c r="D101" s="168" t="s">
        <v>348</v>
      </c>
      <c r="E101" s="169"/>
      <c r="F101" s="169"/>
      <c r="G101" s="169"/>
      <c r="H101" s="169"/>
      <c r="I101" s="169"/>
      <c r="J101" s="170">
        <f>J253</f>
        <v>0</v>
      </c>
      <c r="L101" s="167"/>
    </row>
    <row r="102" spans="2:12" s="13" customFormat="1" ht="20" hidden="1" customHeight="1" x14ac:dyDescent="0.2">
      <c r="B102" s="167"/>
      <c r="D102" s="168" t="s">
        <v>349</v>
      </c>
      <c r="E102" s="169"/>
      <c r="F102" s="169"/>
      <c r="G102" s="169"/>
      <c r="H102" s="169"/>
      <c r="I102" s="169"/>
      <c r="J102" s="170">
        <f>J275</f>
        <v>0</v>
      </c>
      <c r="L102" s="167"/>
    </row>
    <row r="103" spans="2:12" s="13" customFormat="1" ht="20" hidden="1" customHeight="1" x14ac:dyDescent="0.2">
      <c r="B103" s="167"/>
      <c r="D103" s="168" t="s">
        <v>350</v>
      </c>
      <c r="E103" s="169"/>
      <c r="F103" s="169"/>
      <c r="G103" s="169"/>
      <c r="H103" s="169"/>
      <c r="I103" s="169"/>
      <c r="J103" s="170">
        <f>J321</f>
        <v>0</v>
      </c>
      <c r="L103" s="167"/>
    </row>
    <row r="104" spans="2:12" s="13" customFormat="1" ht="20" hidden="1" customHeight="1" x14ac:dyDescent="0.2">
      <c r="B104" s="167"/>
      <c r="D104" s="168" t="s">
        <v>351</v>
      </c>
      <c r="E104" s="169"/>
      <c r="F104" s="169"/>
      <c r="G104" s="169"/>
      <c r="H104" s="169"/>
      <c r="I104" s="169"/>
      <c r="J104" s="170">
        <f>J351</f>
        <v>0</v>
      </c>
      <c r="L104" s="167"/>
    </row>
    <row r="105" spans="2:12" s="13" customFormat="1" ht="20" hidden="1" customHeight="1" x14ac:dyDescent="0.2">
      <c r="B105" s="167"/>
      <c r="D105" s="168" t="s">
        <v>352</v>
      </c>
      <c r="E105" s="169"/>
      <c r="F105" s="169"/>
      <c r="G105" s="169"/>
      <c r="H105" s="169"/>
      <c r="I105" s="169"/>
      <c r="J105" s="170">
        <f>J384</f>
        <v>0</v>
      </c>
      <c r="L105" s="167"/>
    </row>
    <row r="106" spans="2:12" s="13" customFormat="1" ht="20" hidden="1" customHeight="1" x14ac:dyDescent="0.2">
      <c r="B106" s="167"/>
      <c r="D106" s="168" t="s">
        <v>353</v>
      </c>
      <c r="E106" s="169"/>
      <c r="F106" s="169"/>
      <c r="G106" s="169"/>
      <c r="H106" s="169"/>
      <c r="I106" s="169"/>
      <c r="J106" s="170">
        <f>J423</f>
        <v>0</v>
      </c>
      <c r="L106" s="167"/>
    </row>
    <row r="107" spans="2:12" s="13" customFormat="1" ht="20" hidden="1" customHeight="1" x14ac:dyDescent="0.2">
      <c r="B107" s="167"/>
      <c r="D107" s="168" t="s">
        <v>354</v>
      </c>
      <c r="E107" s="169"/>
      <c r="F107" s="169"/>
      <c r="G107" s="169"/>
      <c r="H107" s="169"/>
      <c r="I107" s="169"/>
      <c r="J107" s="170">
        <f>J460</f>
        <v>0</v>
      </c>
      <c r="L107" s="167"/>
    </row>
    <row r="108" spans="2:12" s="13" customFormat="1" ht="20" hidden="1" customHeight="1" x14ac:dyDescent="0.2">
      <c r="B108" s="167"/>
      <c r="D108" s="168" t="s">
        <v>355</v>
      </c>
      <c r="E108" s="169"/>
      <c r="F108" s="169"/>
      <c r="G108" s="169"/>
      <c r="H108" s="169"/>
      <c r="I108" s="169"/>
      <c r="J108" s="170">
        <f>J474</f>
        <v>0</v>
      </c>
      <c r="L108" s="167"/>
    </row>
    <row r="109" spans="2:12" s="13" customFormat="1" ht="20" hidden="1" customHeight="1" x14ac:dyDescent="0.2">
      <c r="B109" s="167"/>
      <c r="D109" s="168" t="s">
        <v>356</v>
      </c>
      <c r="E109" s="169"/>
      <c r="F109" s="169"/>
      <c r="G109" s="169"/>
      <c r="H109" s="169"/>
      <c r="I109" s="169"/>
      <c r="J109" s="170">
        <f>J489</f>
        <v>0</v>
      </c>
      <c r="L109" s="167"/>
    </row>
    <row r="110" spans="2:12" s="13" customFormat="1" ht="20" hidden="1" customHeight="1" x14ac:dyDescent="0.2">
      <c r="B110" s="167"/>
      <c r="D110" s="168" t="s">
        <v>357</v>
      </c>
      <c r="E110" s="169"/>
      <c r="F110" s="169"/>
      <c r="G110" s="169"/>
      <c r="H110" s="169"/>
      <c r="I110" s="169"/>
      <c r="J110" s="170">
        <f>J499</f>
        <v>0</v>
      </c>
      <c r="L110" s="167"/>
    </row>
    <row r="111" spans="2:12" s="13" customFormat="1" ht="20" hidden="1" customHeight="1" x14ac:dyDescent="0.2">
      <c r="B111" s="167"/>
      <c r="D111" s="168" t="s">
        <v>358</v>
      </c>
      <c r="E111" s="169"/>
      <c r="F111" s="169"/>
      <c r="G111" s="169"/>
      <c r="H111" s="169"/>
      <c r="I111" s="169"/>
      <c r="J111" s="170">
        <f>J526</f>
        <v>0</v>
      </c>
      <c r="L111" s="167"/>
    </row>
    <row r="112" spans="2:12" s="13" customFormat="1" ht="20" hidden="1" customHeight="1" x14ac:dyDescent="0.2">
      <c r="B112" s="167"/>
      <c r="D112" s="168" t="s">
        <v>359</v>
      </c>
      <c r="E112" s="169"/>
      <c r="F112" s="169"/>
      <c r="G112" s="169"/>
      <c r="H112" s="169"/>
      <c r="I112" s="169"/>
      <c r="J112" s="170">
        <f>J569</f>
        <v>0</v>
      </c>
      <c r="L112" s="167"/>
    </row>
    <row r="113" spans="2:12" s="13" customFormat="1" ht="20" hidden="1" customHeight="1" x14ac:dyDescent="0.2">
      <c r="B113" s="167"/>
      <c r="D113" s="168" t="s">
        <v>360</v>
      </c>
      <c r="E113" s="169"/>
      <c r="F113" s="169"/>
      <c r="G113" s="169"/>
      <c r="H113" s="169"/>
      <c r="I113" s="169"/>
      <c r="J113" s="170">
        <f>J581</f>
        <v>0</v>
      </c>
      <c r="L113" s="167"/>
    </row>
    <row r="114" spans="2:12" s="13" customFormat="1" ht="20" hidden="1" customHeight="1" x14ac:dyDescent="0.2">
      <c r="B114" s="167"/>
      <c r="D114" s="168" t="s">
        <v>361</v>
      </c>
      <c r="E114" s="169"/>
      <c r="F114" s="169"/>
      <c r="G114" s="169"/>
      <c r="H114" s="169"/>
      <c r="I114" s="169"/>
      <c r="J114" s="170">
        <f>J598</f>
        <v>0</v>
      </c>
      <c r="L114" s="167"/>
    </row>
    <row r="115" spans="2:12" s="8" customFormat="1" ht="24.9" hidden="1" customHeight="1" x14ac:dyDescent="0.2">
      <c r="B115" s="110"/>
      <c r="D115" s="111" t="s">
        <v>362</v>
      </c>
      <c r="E115" s="112"/>
      <c r="F115" s="112"/>
      <c r="G115" s="112"/>
      <c r="H115" s="112"/>
      <c r="I115" s="112"/>
      <c r="J115" s="113">
        <f>J601</f>
        <v>0</v>
      </c>
      <c r="L115" s="110"/>
    </row>
    <row r="116" spans="2:12" s="13" customFormat="1" ht="20" hidden="1" customHeight="1" x14ac:dyDescent="0.2">
      <c r="B116" s="167"/>
      <c r="D116" s="168" t="s">
        <v>363</v>
      </c>
      <c r="E116" s="169"/>
      <c r="F116" s="169"/>
      <c r="G116" s="169"/>
      <c r="H116" s="169"/>
      <c r="I116" s="169"/>
      <c r="J116" s="170">
        <f>J602</f>
        <v>0</v>
      </c>
      <c r="L116" s="167"/>
    </row>
    <row r="117" spans="2:12" s="13" customFormat="1" ht="20" hidden="1" customHeight="1" x14ac:dyDescent="0.2">
      <c r="B117" s="167"/>
      <c r="D117" s="168" t="s">
        <v>364</v>
      </c>
      <c r="E117" s="169"/>
      <c r="F117" s="169"/>
      <c r="G117" s="169"/>
      <c r="H117" s="169"/>
      <c r="I117" s="169"/>
      <c r="J117" s="170">
        <f>J620</f>
        <v>0</v>
      </c>
      <c r="L117" s="167"/>
    </row>
    <row r="118" spans="2:12" s="13" customFormat="1" ht="20" hidden="1" customHeight="1" x14ac:dyDescent="0.2">
      <c r="B118" s="167"/>
      <c r="D118" s="168" t="s">
        <v>365</v>
      </c>
      <c r="E118" s="169"/>
      <c r="F118" s="169"/>
      <c r="G118" s="169"/>
      <c r="H118" s="169"/>
      <c r="I118" s="169"/>
      <c r="J118" s="170">
        <f>J658</f>
        <v>0</v>
      </c>
      <c r="L118" s="167"/>
    </row>
    <row r="119" spans="2:12" s="13" customFormat="1" ht="20" hidden="1" customHeight="1" x14ac:dyDescent="0.2">
      <c r="B119" s="167"/>
      <c r="D119" s="168" t="s">
        <v>366</v>
      </c>
      <c r="E119" s="169"/>
      <c r="F119" s="169"/>
      <c r="G119" s="169"/>
      <c r="H119" s="169"/>
      <c r="I119" s="169"/>
      <c r="J119" s="170">
        <f>J661</f>
        <v>0</v>
      </c>
      <c r="L119" s="167"/>
    </row>
    <row r="120" spans="2:12" s="8" customFormat="1" ht="24.9" hidden="1" customHeight="1" x14ac:dyDescent="0.2">
      <c r="B120" s="110"/>
      <c r="D120" s="111" t="s">
        <v>100</v>
      </c>
      <c r="E120" s="112"/>
      <c r="F120" s="112"/>
      <c r="G120" s="112"/>
      <c r="H120" s="112"/>
      <c r="I120" s="112"/>
      <c r="J120" s="113">
        <f>J667</f>
        <v>0</v>
      </c>
      <c r="L120" s="110"/>
    </row>
    <row r="121" spans="2:12" s="1" customFormat="1" ht="21.75" hidden="1" customHeight="1" x14ac:dyDescent="0.2">
      <c r="B121" s="32"/>
      <c r="L121" s="32"/>
    </row>
    <row r="122" spans="2:12" s="1" customFormat="1" ht="6.9" hidden="1" customHeight="1" x14ac:dyDescent="0.2">
      <c r="B122" s="47"/>
      <c r="C122" s="48"/>
      <c r="D122" s="48"/>
      <c r="E122" s="48"/>
      <c r="F122" s="48"/>
      <c r="G122" s="48"/>
      <c r="H122" s="48"/>
      <c r="I122" s="48"/>
      <c r="J122" s="48"/>
      <c r="K122" s="48"/>
      <c r="L122" s="32"/>
    </row>
    <row r="123" spans="2:12" hidden="1" x14ac:dyDescent="0.2"/>
    <row r="124" spans="2:12" hidden="1" x14ac:dyDescent="0.2"/>
    <row r="125" spans="2:12" hidden="1" x14ac:dyDescent="0.2"/>
    <row r="126" spans="2:12" s="1" customFormat="1" ht="6.9" customHeight="1" x14ac:dyDescent="0.2">
      <c r="B126" s="49"/>
      <c r="C126" s="50"/>
      <c r="D126" s="50"/>
      <c r="E126" s="50"/>
      <c r="F126" s="50"/>
      <c r="G126" s="50"/>
      <c r="H126" s="50"/>
      <c r="I126" s="50"/>
      <c r="J126" s="50"/>
      <c r="K126" s="50"/>
      <c r="L126" s="32"/>
    </row>
    <row r="127" spans="2:12" s="1" customFormat="1" ht="24.9" customHeight="1" x14ac:dyDescent="0.2">
      <c r="B127" s="32"/>
      <c r="C127" s="21" t="s">
        <v>101</v>
      </c>
      <c r="L127" s="32"/>
    </row>
    <row r="128" spans="2:12" s="1" customFormat="1" ht="6.9" customHeight="1" x14ac:dyDescent="0.2">
      <c r="B128" s="32"/>
      <c r="L128" s="32"/>
    </row>
    <row r="129" spans="2:65" s="1" customFormat="1" ht="12" customHeight="1" x14ac:dyDescent="0.2">
      <c r="B129" s="32"/>
      <c r="C129" s="27" t="s">
        <v>15</v>
      </c>
      <c r="L129" s="32"/>
    </row>
    <row r="130" spans="2:65" s="1" customFormat="1" ht="16.5" customHeight="1" x14ac:dyDescent="0.2">
      <c r="B130" s="32"/>
      <c r="E130" s="231" t="str">
        <f>E7</f>
        <v>Rekonštrukcia mosta M1843 cez potok Ternávka v obci Vojčice</v>
      </c>
      <c r="F130" s="232"/>
      <c r="G130" s="232"/>
      <c r="H130" s="232"/>
      <c r="L130" s="32"/>
    </row>
    <row r="131" spans="2:65" s="1" customFormat="1" ht="12" customHeight="1" x14ac:dyDescent="0.2">
      <c r="B131" s="32"/>
      <c r="C131" s="27" t="s">
        <v>93</v>
      </c>
      <c r="L131" s="32"/>
    </row>
    <row r="132" spans="2:65" s="1" customFormat="1" ht="16.5" customHeight="1" x14ac:dyDescent="0.2">
      <c r="B132" s="32"/>
      <c r="E132" s="229" t="str">
        <f>E9</f>
        <v>SO 201 - Rekonštrukcia mosta M1843</v>
      </c>
      <c r="F132" s="230"/>
      <c r="G132" s="230"/>
      <c r="H132" s="230"/>
      <c r="L132" s="32"/>
    </row>
    <row r="133" spans="2:65" s="1" customFormat="1" ht="6.9" customHeight="1" x14ac:dyDescent="0.2">
      <c r="B133" s="32"/>
      <c r="L133" s="32"/>
    </row>
    <row r="134" spans="2:65" s="1" customFormat="1" ht="12" customHeight="1" x14ac:dyDescent="0.2">
      <c r="B134" s="32"/>
      <c r="C134" s="27" t="s">
        <v>19</v>
      </c>
      <c r="F134" s="25" t="str">
        <f>F12</f>
        <v xml:space="preserve"> </v>
      </c>
      <c r="I134" s="27" t="s">
        <v>21</v>
      </c>
      <c r="J134" s="55">
        <f>IF(J12="","",J12)</f>
        <v>46154</v>
      </c>
      <c r="L134" s="32"/>
    </row>
    <row r="135" spans="2:65" s="1" customFormat="1" ht="6.9" customHeight="1" x14ac:dyDescent="0.2">
      <c r="B135" s="32"/>
      <c r="L135" s="32"/>
    </row>
    <row r="136" spans="2:65" s="1" customFormat="1" ht="15.15" customHeight="1" x14ac:dyDescent="0.2">
      <c r="B136" s="32"/>
      <c r="C136" s="27" t="s">
        <v>22</v>
      </c>
      <c r="F136" s="25" t="str">
        <f>E15</f>
        <v>Správa ciest KSK</v>
      </c>
      <c r="I136" s="27" t="s">
        <v>28</v>
      </c>
      <c r="J136" s="30" t="str">
        <f>E21</f>
        <v xml:space="preserve"> </v>
      </c>
      <c r="L136" s="32"/>
    </row>
    <row r="137" spans="2:65" s="1" customFormat="1" ht="15.15" customHeight="1" x14ac:dyDescent="0.2">
      <c r="B137" s="32"/>
      <c r="C137" s="27" t="s">
        <v>26</v>
      </c>
      <c r="F137" s="25" t="str">
        <f>IF(E18="","",E18)</f>
        <v>Vyplň údaj</v>
      </c>
      <c r="I137" s="27" t="s">
        <v>29</v>
      </c>
      <c r="J137" s="30" t="str">
        <f>E24</f>
        <v>kolektív</v>
      </c>
      <c r="L137" s="32"/>
    </row>
    <row r="138" spans="2:65" s="1" customFormat="1" ht="10.4" customHeight="1" x14ac:dyDescent="0.2">
      <c r="B138" s="32"/>
      <c r="L138" s="32"/>
    </row>
    <row r="139" spans="2:65" s="9" customFormat="1" ht="29.25" customHeight="1" x14ac:dyDescent="0.2">
      <c r="B139" s="114"/>
      <c r="C139" s="115" t="s">
        <v>102</v>
      </c>
      <c r="D139" s="116" t="s">
        <v>58</v>
      </c>
      <c r="E139" s="116" t="s">
        <v>54</v>
      </c>
      <c r="F139" s="116" t="s">
        <v>55</v>
      </c>
      <c r="G139" s="116" t="s">
        <v>103</v>
      </c>
      <c r="H139" s="116" t="s">
        <v>104</v>
      </c>
      <c r="I139" s="116" t="s">
        <v>105</v>
      </c>
      <c r="J139" s="117" t="s">
        <v>97</v>
      </c>
      <c r="K139" s="118" t="s">
        <v>106</v>
      </c>
      <c r="L139" s="114"/>
      <c r="M139" s="61" t="s">
        <v>1</v>
      </c>
      <c r="N139" s="62" t="s">
        <v>37</v>
      </c>
      <c r="O139" s="62" t="s">
        <v>107</v>
      </c>
      <c r="P139" s="62" t="s">
        <v>108</v>
      </c>
      <c r="Q139" s="62" t="s">
        <v>109</v>
      </c>
      <c r="R139" s="62" t="s">
        <v>110</v>
      </c>
      <c r="S139" s="62" t="s">
        <v>111</v>
      </c>
      <c r="T139" s="63" t="s">
        <v>112</v>
      </c>
    </row>
    <row r="140" spans="2:65" s="1" customFormat="1" ht="22.75" customHeight="1" x14ac:dyDescent="0.35">
      <c r="B140" s="32"/>
      <c r="C140" s="66" t="s">
        <v>98</v>
      </c>
      <c r="J140" s="119">
        <f>BK140</f>
        <v>0</v>
      </c>
      <c r="L140" s="32"/>
      <c r="M140" s="64"/>
      <c r="N140" s="56"/>
      <c r="O140" s="56"/>
      <c r="P140" s="120">
        <f>P141+P601+P667</f>
        <v>0</v>
      </c>
      <c r="Q140" s="56"/>
      <c r="R140" s="120">
        <f>R141+R601+R667</f>
        <v>950.66720678359991</v>
      </c>
      <c r="S140" s="56"/>
      <c r="T140" s="121">
        <f>T141+T601+T667</f>
        <v>123.26183599999999</v>
      </c>
      <c r="AT140" s="17" t="s">
        <v>72</v>
      </c>
      <c r="AU140" s="17" t="s">
        <v>99</v>
      </c>
      <c r="BK140" s="122">
        <f>BK141+BK601+BK667</f>
        <v>0</v>
      </c>
    </row>
    <row r="141" spans="2:65" s="10" customFormat="1" ht="26" customHeight="1" x14ac:dyDescent="0.35">
      <c r="B141" s="123"/>
      <c r="D141" s="124" t="s">
        <v>72</v>
      </c>
      <c r="E141" s="125" t="s">
        <v>147</v>
      </c>
      <c r="F141" s="125" t="s">
        <v>148</v>
      </c>
      <c r="I141" s="126"/>
      <c r="J141" s="127">
        <f>BK141</f>
        <v>0</v>
      </c>
      <c r="L141" s="123"/>
      <c r="M141" s="128"/>
      <c r="P141" s="129">
        <f>P142+P205+P226+P253+P275+P321+P351+P384+P423+P460+P474+P489+P499+P526+P569+P581+P598</f>
        <v>0</v>
      </c>
      <c r="R141" s="129">
        <f>R142+R205+R226+R253+R275+R321+R351+R384+R423+R460+R474+R489+R499+R526+R569+R581+R598</f>
        <v>947.63855222359996</v>
      </c>
      <c r="T141" s="130">
        <f>T142+T205+T226+T253+T275+T321+T351+T384+T423+T460+T474+T489+T499+T526+T569+T581+T598</f>
        <v>116.26183599999999</v>
      </c>
      <c r="AR141" s="124" t="s">
        <v>81</v>
      </c>
      <c r="AT141" s="131" t="s">
        <v>72</v>
      </c>
      <c r="AU141" s="131" t="s">
        <v>73</v>
      </c>
      <c r="AY141" s="124" t="s">
        <v>116</v>
      </c>
      <c r="BK141" s="132">
        <f>BK142+BK205+BK226+BK253+BK275+BK321+BK351+BK384+BK423+BK460+BK474+BK489+BK499+BK526+BK569+BK581+BK598</f>
        <v>0</v>
      </c>
    </row>
    <row r="142" spans="2:65" s="10" customFormat="1" ht="22.75" customHeight="1" x14ac:dyDescent="0.25">
      <c r="B142" s="123"/>
      <c r="D142" s="124" t="s">
        <v>72</v>
      </c>
      <c r="E142" s="171" t="s">
        <v>367</v>
      </c>
      <c r="F142" s="171" t="s">
        <v>368</v>
      </c>
      <c r="I142" s="126"/>
      <c r="J142" s="172">
        <f>BK142</f>
        <v>0</v>
      </c>
      <c r="L142" s="123"/>
      <c r="M142" s="128"/>
      <c r="P142" s="129">
        <f>SUM(P143:P204)</f>
        <v>0</v>
      </c>
      <c r="R142" s="129">
        <f>SUM(R143:R204)</f>
        <v>13.621636000000002</v>
      </c>
      <c r="T142" s="130">
        <f>SUM(T143:T204)</f>
        <v>0</v>
      </c>
      <c r="AR142" s="124" t="s">
        <v>81</v>
      </c>
      <c r="AT142" s="131" t="s">
        <v>72</v>
      </c>
      <c r="AU142" s="131" t="s">
        <v>81</v>
      </c>
      <c r="AY142" s="124" t="s">
        <v>116</v>
      </c>
      <c r="BK142" s="132">
        <f>SUM(BK143:BK204)</f>
        <v>0</v>
      </c>
    </row>
    <row r="143" spans="2:65" s="1" customFormat="1" ht="37.75" customHeight="1" x14ac:dyDescent="0.2">
      <c r="B143" s="133"/>
      <c r="C143" s="134" t="s">
        <v>81</v>
      </c>
      <c r="D143" s="134" t="s">
        <v>117</v>
      </c>
      <c r="E143" s="135" t="s">
        <v>369</v>
      </c>
      <c r="F143" s="136" t="s">
        <v>370</v>
      </c>
      <c r="G143" s="137" t="s">
        <v>152</v>
      </c>
      <c r="H143" s="138">
        <v>403.2</v>
      </c>
      <c r="I143" s="139"/>
      <c r="J143" s="140">
        <f>ROUND(I143*H143,2)</f>
        <v>0</v>
      </c>
      <c r="K143" s="141"/>
      <c r="L143" s="32"/>
      <c r="M143" s="142" t="s">
        <v>1</v>
      </c>
      <c r="N143" s="143" t="s">
        <v>39</v>
      </c>
      <c r="P143" s="144">
        <f>O143*H143</f>
        <v>0</v>
      </c>
      <c r="Q143" s="144">
        <v>0</v>
      </c>
      <c r="R143" s="144">
        <f>Q143*H143</f>
        <v>0</v>
      </c>
      <c r="S143" s="144">
        <v>0</v>
      </c>
      <c r="T143" s="145">
        <f>S143*H143</f>
        <v>0</v>
      </c>
      <c r="AR143" s="146" t="s">
        <v>135</v>
      </c>
      <c r="AT143" s="146" t="s">
        <v>117</v>
      </c>
      <c r="AU143" s="146" t="s">
        <v>122</v>
      </c>
      <c r="AY143" s="17" t="s">
        <v>116</v>
      </c>
      <c r="BE143" s="147">
        <f>IF(N143="základná",J143,0)</f>
        <v>0</v>
      </c>
      <c r="BF143" s="147">
        <f>IF(N143="znížená",J143,0)</f>
        <v>0</v>
      </c>
      <c r="BG143" s="147">
        <f>IF(N143="zákl. prenesená",J143,0)</f>
        <v>0</v>
      </c>
      <c r="BH143" s="147">
        <f>IF(N143="zníž. prenesená",J143,0)</f>
        <v>0</v>
      </c>
      <c r="BI143" s="147">
        <f>IF(N143="nulová",J143,0)</f>
        <v>0</v>
      </c>
      <c r="BJ143" s="17" t="s">
        <v>122</v>
      </c>
      <c r="BK143" s="147">
        <f>ROUND(I143*H143,2)</f>
        <v>0</v>
      </c>
      <c r="BL143" s="17" t="s">
        <v>135</v>
      </c>
      <c r="BM143" s="146" t="s">
        <v>371</v>
      </c>
    </row>
    <row r="144" spans="2:65" s="12" customFormat="1" x14ac:dyDescent="0.2">
      <c r="B144" s="155"/>
      <c r="D144" s="149" t="s">
        <v>127</v>
      </c>
      <c r="E144" s="156" t="s">
        <v>1</v>
      </c>
      <c r="F144" s="157" t="s">
        <v>372</v>
      </c>
      <c r="H144" s="158">
        <v>133.19999999999999</v>
      </c>
      <c r="I144" s="159"/>
      <c r="L144" s="155"/>
      <c r="M144" s="160"/>
      <c r="T144" s="161"/>
      <c r="AT144" s="156" t="s">
        <v>127</v>
      </c>
      <c r="AU144" s="156" t="s">
        <v>122</v>
      </c>
      <c r="AV144" s="12" t="s">
        <v>122</v>
      </c>
      <c r="AW144" s="12" t="s">
        <v>31</v>
      </c>
      <c r="AX144" s="12" t="s">
        <v>73</v>
      </c>
      <c r="AY144" s="156" t="s">
        <v>116</v>
      </c>
    </row>
    <row r="145" spans="2:65" s="12" customFormat="1" x14ac:dyDescent="0.2">
      <c r="B145" s="155"/>
      <c r="D145" s="149" t="s">
        <v>127</v>
      </c>
      <c r="E145" s="156" t="s">
        <v>1</v>
      </c>
      <c r="F145" s="157" t="s">
        <v>373</v>
      </c>
      <c r="H145" s="158">
        <v>135</v>
      </c>
      <c r="I145" s="159"/>
      <c r="L145" s="155"/>
      <c r="M145" s="160"/>
      <c r="T145" s="161"/>
      <c r="AT145" s="156" t="s">
        <v>127</v>
      </c>
      <c r="AU145" s="156" t="s">
        <v>122</v>
      </c>
      <c r="AV145" s="12" t="s">
        <v>122</v>
      </c>
      <c r="AW145" s="12" t="s">
        <v>31</v>
      </c>
      <c r="AX145" s="12" t="s">
        <v>73</v>
      </c>
      <c r="AY145" s="156" t="s">
        <v>116</v>
      </c>
    </row>
    <row r="146" spans="2:65" s="12" customFormat="1" x14ac:dyDescent="0.2">
      <c r="B146" s="155"/>
      <c r="D146" s="149" t="s">
        <v>127</v>
      </c>
      <c r="E146" s="156" t="s">
        <v>1</v>
      </c>
      <c r="F146" s="157" t="s">
        <v>374</v>
      </c>
      <c r="H146" s="158">
        <v>135</v>
      </c>
      <c r="I146" s="159"/>
      <c r="L146" s="155"/>
      <c r="M146" s="160"/>
      <c r="T146" s="161"/>
      <c r="AT146" s="156" t="s">
        <v>127</v>
      </c>
      <c r="AU146" s="156" t="s">
        <v>122</v>
      </c>
      <c r="AV146" s="12" t="s">
        <v>122</v>
      </c>
      <c r="AW146" s="12" t="s">
        <v>31</v>
      </c>
      <c r="AX146" s="12" t="s">
        <v>73</v>
      </c>
      <c r="AY146" s="156" t="s">
        <v>116</v>
      </c>
    </row>
    <row r="147" spans="2:65" s="14" customFormat="1" x14ac:dyDescent="0.2">
      <c r="B147" s="173"/>
      <c r="D147" s="149" t="s">
        <v>127</v>
      </c>
      <c r="E147" s="174" t="s">
        <v>1</v>
      </c>
      <c r="F147" s="175" t="s">
        <v>156</v>
      </c>
      <c r="H147" s="176">
        <v>403.2</v>
      </c>
      <c r="I147" s="177"/>
      <c r="L147" s="173"/>
      <c r="M147" s="178"/>
      <c r="T147" s="179"/>
      <c r="AT147" s="174" t="s">
        <v>127</v>
      </c>
      <c r="AU147" s="174" t="s">
        <v>122</v>
      </c>
      <c r="AV147" s="14" t="s">
        <v>135</v>
      </c>
      <c r="AW147" s="14" t="s">
        <v>31</v>
      </c>
      <c r="AX147" s="14" t="s">
        <v>81</v>
      </c>
      <c r="AY147" s="174" t="s">
        <v>116</v>
      </c>
    </row>
    <row r="148" spans="2:65" s="1" customFormat="1" ht="24.15" customHeight="1" x14ac:dyDescent="0.2">
      <c r="B148" s="133"/>
      <c r="C148" s="134" t="s">
        <v>122</v>
      </c>
      <c r="D148" s="134" t="s">
        <v>117</v>
      </c>
      <c r="E148" s="135" t="s">
        <v>375</v>
      </c>
      <c r="F148" s="136" t="s">
        <v>376</v>
      </c>
      <c r="G148" s="137" t="s">
        <v>207</v>
      </c>
      <c r="H148" s="138">
        <v>317.83999999999997</v>
      </c>
      <c r="I148" s="139"/>
      <c r="J148" s="140">
        <f>ROUND(I148*H148,2)</f>
        <v>0</v>
      </c>
      <c r="K148" s="141"/>
      <c r="L148" s="32"/>
      <c r="M148" s="142" t="s">
        <v>1</v>
      </c>
      <c r="N148" s="143" t="s">
        <v>39</v>
      </c>
      <c r="P148" s="144">
        <f>O148*H148</f>
        <v>0</v>
      </c>
      <c r="Q148" s="144">
        <v>0</v>
      </c>
      <c r="R148" s="144">
        <f>Q148*H148</f>
        <v>0</v>
      </c>
      <c r="S148" s="144">
        <v>0</v>
      </c>
      <c r="T148" s="145">
        <f>S148*H148</f>
        <v>0</v>
      </c>
      <c r="AR148" s="146" t="s">
        <v>135</v>
      </c>
      <c r="AT148" s="146" t="s">
        <v>117</v>
      </c>
      <c r="AU148" s="146" t="s">
        <v>122</v>
      </c>
      <c r="AY148" s="17" t="s">
        <v>116</v>
      </c>
      <c r="BE148" s="147">
        <f>IF(N148="základná",J148,0)</f>
        <v>0</v>
      </c>
      <c r="BF148" s="147">
        <f>IF(N148="znížená",J148,0)</f>
        <v>0</v>
      </c>
      <c r="BG148" s="147">
        <f>IF(N148="zákl. prenesená",J148,0)</f>
        <v>0</v>
      </c>
      <c r="BH148" s="147">
        <f>IF(N148="zníž. prenesená",J148,0)</f>
        <v>0</v>
      </c>
      <c r="BI148" s="147">
        <f>IF(N148="nulová",J148,0)</f>
        <v>0</v>
      </c>
      <c r="BJ148" s="17" t="s">
        <v>122</v>
      </c>
      <c r="BK148" s="147">
        <f>ROUND(I148*H148,2)</f>
        <v>0</v>
      </c>
      <c r="BL148" s="17" t="s">
        <v>135</v>
      </c>
      <c r="BM148" s="146" t="s">
        <v>377</v>
      </c>
    </row>
    <row r="149" spans="2:65" s="11" customFormat="1" x14ac:dyDescent="0.2">
      <c r="B149" s="148"/>
      <c r="D149" s="149" t="s">
        <v>127</v>
      </c>
      <c r="E149" s="150" t="s">
        <v>1</v>
      </c>
      <c r="F149" s="151" t="s">
        <v>378</v>
      </c>
      <c r="H149" s="150" t="s">
        <v>1</v>
      </c>
      <c r="I149" s="152"/>
      <c r="L149" s="148"/>
      <c r="M149" s="153"/>
      <c r="T149" s="154"/>
      <c r="AT149" s="150" t="s">
        <v>127</v>
      </c>
      <c r="AU149" s="150" t="s">
        <v>122</v>
      </c>
      <c r="AV149" s="11" t="s">
        <v>81</v>
      </c>
      <c r="AW149" s="11" t="s">
        <v>31</v>
      </c>
      <c r="AX149" s="11" t="s">
        <v>73</v>
      </c>
      <c r="AY149" s="150" t="s">
        <v>116</v>
      </c>
    </row>
    <row r="150" spans="2:65" s="12" customFormat="1" x14ac:dyDescent="0.2">
      <c r="B150" s="155"/>
      <c r="D150" s="149" t="s">
        <v>127</v>
      </c>
      <c r="E150" s="156" t="s">
        <v>1</v>
      </c>
      <c r="F150" s="157" t="s">
        <v>379</v>
      </c>
      <c r="H150" s="158">
        <v>158.91999999999999</v>
      </c>
      <c r="I150" s="159"/>
      <c r="L150" s="155"/>
      <c r="M150" s="160"/>
      <c r="T150" s="161"/>
      <c r="AT150" s="156" t="s">
        <v>127</v>
      </c>
      <c r="AU150" s="156" t="s">
        <v>122</v>
      </c>
      <c r="AV150" s="12" t="s">
        <v>122</v>
      </c>
      <c r="AW150" s="12" t="s">
        <v>31</v>
      </c>
      <c r="AX150" s="12" t="s">
        <v>73</v>
      </c>
      <c r="AY150" s="156" t="s">
        <v>116</v>
      </c>
    </row>
    <row r="151" spans="2:65" s="12" customFormat="1" x14ac:dyDescent="0.2">
      <c r="B151" s="155"/>
      <c r="D151" s="149" t="s">
        <v>127</v>
      </c>
      <c r="E151" s="156" t="s">
        <v>1</v>
      </c>
      <c r="F151" s="157" t="s">
        <v>380</v>
      </c>
      <c r="H151" s="158">
        <v>158.91999999999999</v>
      </c>
      <c r="I151" s="159"/>
      <c r="L151" s="155"/>
      <c r="M151" s="160"/>
      <c r="T151" s="161"/>
      <c r="AT151" s="156" t="s">
        <v>127</v>
      </c>
      <c r="AU151" s="156" t="s">
        <v>122</v>
      </c>
      <c r="AV151" s="12" t="s">
        <v>122</v>
      </c>
      <c r="AW151" s="12" t="s">
        <v>31</v>
      </c>
      <c r="AX151" s="12" t="s">
        <v>73</v>
      </c>
      <c r="AY151" s="156" t="s">
        <v>116</v>
      </c>
    </row>
    <row r="152" spans="2:65" s="14" customFormat="1" x14ac:dyDescent="0.2">
      <c r="B152" s="173"/>
      <c r="D152" s="149" t="s">
        <v>127</v>
      </c>
      <c r="E152" s="174" t="s">
        <v>338</v>
      </c>
      <c r="F152" s="175" t="s">
        <v>156</v>
      </c>
      <c r="H152" s="176">
        <v>317.83999999999997</v>
      </c>
      <c r="I152" s="177"/>
      <c r="L152" s="173"/>
      <c r="M152" s="178"/>
      <c r="T152" s="179"/>
      <c r="AT152" s="174" t="s">
        <v>127</v>
      </c>
      <c r="AU152" s="174" t="s">
        <v>122</v>
      </c>
      <c r="AV152" s="14" t="s">
        <v>135</v>
      </c>
      <c r="AW152" s="14" t="s">
        <v>31</v>
      </c>
      <c r="AX152" s="14" t="s">
        <v>81</v>
      </c>
      <c r="AY152" s="174" t="s">
        <v>116</v>
      </c>
    </row>
    <row r="153" spans="2:65" s="1" customFormat="1" ht="24.15" customHeight="1" x14ac:dyDescent="0.2">
      <c r="B153" s="133"/>
      <c r="C153" s="134" t="s">
        <v>130</v>
      </c>
      <c r="D153" s="134" t="s">
        <v>117</v>
      </c>
      <c r="E153" s="135" t="s">
        <v>381</v>
      </c>
      <c r="F153" s="136" t="s">
        <v>382</v>
      </c>
      <c r="G153" s="137" t="s">
        <v>207</v>
      </c>
      <c r="H153" s="138">
        <v>95.352000000000004</v>
      </c>
      <c r="I153" s="139"/>
      <c r="J153" s="140">
        <f>ROUND(I153*H153,2)</f>
        <v>0</v>
      </c>
      <c r="K153" s="141"/>
      <c r="L153" s="32"/>
      <c r="M153" s="142" t="s">
        <v>1</v>
      </c>
      <c r="N153" s="143" t="s">
        <v>39</v>
      </c>
      <c r="P153" s="144">
        <f>O153*H153</f>
        <v>0</v>
      </c>
      <c r="Q153" s="144">
        <v>0</v>
      </c>
      <c r="R153" s="144">
        <f>Q153*H153</f>
        <v>0</v>
      </c>
      <c r="S153" s="144">
        <v>0</v>
      </c>
      <c r="T153" s="145">
        <f>S153*H153</f>
        <v>0</v>
      </c>
      <c r="AR153" s="146" t="s">
        <v>135</v>
      </c>
      <c r="AT153" s="146" t="s">
        <v>117</v>
      </c>
      <c r="AU153" s="146" t="s">
        <v>122</v>
      </c>
      <c r="AY153" s="17" t="s">
        <v>116</v>
      </c>
      <c r="BE153" s="147">
        <f>IF(N153="základná",J153,0)</f>
        <v>0</v>
      </c>
      <c r="BF153" s="147">
        <f>IF(N153="znížená",J153,0)</f>
        <v>0</v>
      </c>
      <c r="BG153" s="147">
        <f>IF(N153="zákl. prenesená",J153,0)</f>
        <v>0</v>
      </c>
      <c r="BH153" s="147">
        <f>IF(N153="zníž. prenesená",J153,0)</f>
        <v>0</v>
      </c>
      <c r="BI153" s="147">
        <f>IF(N153="nulová",J153,0)</f>
        <v>0</v>
      </c>
      <c r="BJ153" s="17" t="s">
        <v>122</v>
      </c>
      <c r="BK153" s="147">
        <f>ROUND(I153*H153,2)</f>
        <v>0</v>
      </c>
      <c r="BL153" s="17" t="s">
        <v>135</v>
      </c>
      <c r="BM153" s="146" t="s">
        <v>383</v>
      </c>
    </row>
    <row r="154" spans="2:65" s="12" customFormat="1" x14ac:dyDescent="0.2">
      <c r="B154" s="155"/>
      <c r="D154" s="149" t="s">
        <v>127</v>
      </c>
      <c r="E154" s="156" t="s">
        <v>1</v>
      </c>
      <c r="F154" s="157" t="s">
        <v>384</v>
      </c>
      <c r="H154" s="158">
        <v>95.352000000000004</v>
      </c>
      <c r="I154" s="159"/>
      <c r="L154" s="155"/>
      <c r="M154" s="160"/>
      <c r="T154" s="161"/>
      <c r="AT154" s="156" t="s">
        <v>127</v>
      </c>
      <c r="AU154" s="156" t="s">
        <v>122</v>
      </c>
      <c r="AV154" s="12" t="s">
        <v>122</v>
      </c>
      <c r="AW154" s="12" t="s">
        <v>31</v>
      </c>
      <c r="AX154" s="12" t="s">
        <v>81</v>
      </c>
      <c r="AY154" s="156" t="s">
        <v>116</v>
      </c>
    </row>
    <row r="155" spans="2:65" s="1" customFormat="1" ht="37.75" customHeight="1" x14ac:dyDescent="0.2">
      <c r="B155" s="133"/>
      <c r="C155" s="134" t="s">
        <v>135</v>
      </c>
      <c r="D155" s="134" t="s">
        <v>117</v>
      </c>
      <c r="E155" s="135" t="s">
        <v>385</v>
      </c>
      <c r="F155" s="136" t="s">
        <v>386</v>
      </c>
      <c r="G155" s="137" t="s">
        <v>120</v>
      </c>
      <c r="H155" s="138">
        <v>1</v>
      </c>
      <c r="I155" s="139"/>
      <c r="J155" s="140">
        <f>ROUND(I155*H155,2)</f>
        <v>0</v>
      </c>
      <c r="K155" s="141"/>
      <c r="L155" s="32"/>
      <c r="M155" s="142" t="s">
        <v>1</v>
      </c>
      <c r="N155" s="143" t="s">
        <v>39</v>
      </c>
      <c r="P155" s="144">
        <f>O155*H155</f>
        <v>0</v>
      </c>
      <c r="Q155" s="144">
        <v>0</v>
      </c>
      <c r="R155" s="144">
        <f>Q155*H155</f>
        <v>0</v>
      </c>
      <c r="S155" s="144">
        <v>0</v>
      </c>
      <c r="T155" s="145">
        <f>S155*H155</f>
        <v>0</v>
      </c>
      <c r="AR155" s="146" t="s">
        <v>135</v>
      </c>
      <c r="AT155" s="146" t="s">
        <v>117</v>
      </c>
      <c r="AU155" s="146" t="s">
        <v>122</v>
      </c>
      <c r="AY155" s="17" t="s">
        <v>116</v>
      </c>
      <c r="BE155" s="147">
        <f>IF(N155="základná",J155,0)</f>
        <v>0</v>
      </c>
      <c r="BF155" s="147">
        <f>IF(N155="znížená",J155,0)</f>
        <v>0</v>
      </c>
      <c r="BG155" s="147">
        <f>IF(N155="zákl. prenesená",J155,0)</f>
        <v>0</v>
      </c>
      <c r="BH155" s="147">
        <f>IF(N155="zníž. prenesená",J155,0)</f>
        <v>0</v>
      </c>
      <c r="BI155" s="147">
        <f>IF(N155="nulová",J155,0)</f>
        <v>0</v>
      </c>
      <c r="BJ155" s="17" t="s">
        <v>122</v>
      </c>
      <c r="BK155" s="147">
        <f>ROUND(I155*H155,2)</f>
        <v>0</v>
      </c>
      <c r="BL155" s="17" t="s">
        <v>135</v>
      </c>
      <c r="BM155" s="146" t="s">
        <v>247</v>
      </c>
    </row>
    <row r="156" spans="2:65" s="11" customFormat="1" ht="20" x14ac:dyDescent="0.2">
      <c r="B156" s="148"/>
      <c r="D156" s="149" t="s">
        <v>127</v>
      </c>
      <c r="E156" s="150" t="s">
        <v>1</v>
      </c>
      <c r="F156" s="151" t="s">
        <v>387</v>
      </c>
      <c r="H156" s="150" t="s">
        <v>1</v>
      </c>
      <c r="I156" s="152"/>
      <c r="L156" s="148"/>
      <c r="M156" s="153"/>
      <c r="T156" s="154"/>
      <c r="AT156" s="150" t="s">
        <v>127</v>
      </c>
      <c r="AU156" s="150" t="s">
        <v>122</v>
      </c>
      <c r="AV156" s="11" t="s">
        <v>81</v>
      </c>
      <c r="AW156" s="11" t="s">
        <v>31</v>
      </c>
      <c r="AX156" s="11" t="s">
        <v>73</v>
      </c>
      <c r="AY156" s="150" t="s">
        <v>116</v>
      </c>
    </row>
    <row r="157" spans="2:65" s="12" customFormat="1" x14ac:dyDescent="0.2">
      <c r="B157" s="155"/>
      <c r="D157" s="149" t="s">
        <v>127</v>
      </c>
      <c r="E157" s="156" t="s">
        <v>1</v>
      </c>
      <c r="F157" s="157" t="s">
        <v>388</v>
      </c>
      <c r="H157" s="158">
        <v>1</v>
      </c>
      <c r="I157" s="159"/>
      <c r="L157" s="155"/>
      <c r="M157" s="160"/>
      <c r="T157" s="161"/>
      <c r="AT157" s="156" t="s">
        <v>127</v>
      </c>
      <c r="AU157" s="156" t="s">
        <v>122</v>
      </c>
      <c r="AV157" s="12" t="s">
        <v>122</v>
      </c>
      <c r="AW157" s="12" t="s">
        <v>31</v>
      </c>
      <c r="AX157" s="12" t="s">
        <v>73</v>
      </c>
      <c r="AY157" s="156" t="s">
        <v>116</v>
      </c>
    </row>
    <row r="158" spans="2:65" s="14" customFormat="1" x14ac:dyDescent="0.2">
      <c r="B158" s="173"/>
      <c r="D158" s="149" t="s">
        <v>127</v>
      </c>
      <c r="E158" s="174" t="s">
        <v>1</v>
      </c>
      <c r="F158" s="175" t="s">
        <v>156</v>
      </c>
      <c r="H158" s="176">
        <v>1</v>
      </c>
      <c r="I158" s="177"/>
      <c r="L158" s="173"/>
      <c r="M158" s="178"/>
      <c r="T158" s="179"/>
      <c r="AT158" s="174" t="s">
        <v>127</v>
      </c>
      <c r="AU158" s="174" t="s">
        <v>122</v>
      </c>
      <c r="AV158" s="14" t="s">
        <v>135</v>
      </c>
      <c r="AW158" s="14" t="s">
        <v>31</v>
      </c>
      <c r="AX158" s="14" t="s">
        <v>81</v>
      </c>
      <c r="AY158" s="174" t="s">
        <v>116</v>
      </c>
    </row>
    <row r="159" spans="2:65" s="1" customFormat="1" ht="33" customHeight="1" x14ac:dyDescent="0.2">
      <c r="B159" s="133"/>
      <c r="C159" s="134" t="s">
        <v>115</v>
      </c>
      <c r="D159" s="134" t="s">
        <v>117</v>
      </c>
      <c r="E159" s="135" t="s">
        <v>389</v>
      </c>
      <c r="F159" s="136" t="s">
        <v>390</v>
      </c>
      <c r="G159" s="137" t="s">
        <v>391</v>
      </c>
      <c r="H159" s="138">
        <v>640</v>
      </c>
      <c r="I159" s="139"/>
      <c r="J159" s="140">
        <f>ROUND(I159*H159,2)</f>
        <v>0</v>
      </c>
      <c r="K159" s="141"/>
      <c r="L159" s="32"/>
      <c r="M159" s="142" t="s">
        <v>1</v>
      </c>
      <c r="N159" s="143" t="s">
        <v>39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135</v>
      </c>
      <c r="AT159" s="146" t="s">
        <v>117</v>
      </c>
      <c r="AU159" s="146" t="s">
        <v>122</v>
      </c>
      <c r="AY159" s="17" t="s">
        <v>116</v>
      </c>
      <c r="BE159" s="147">
        <f>IF(N159="základná",J159,0)</f>
        <v>0</v>
      </c>
      <c r="BF159" s="147">
        <f>IF(N159="znížená",J159,0)</f>
        <v>0</v>
      </c>
      <c r="BG159" s="147">
        <f>IF(N159="zákl. prenesená",J159,0)</f>
        <v>0</v>
      </c>
      <c r="BH159" s="147">
        <f>IF(N159="zníž. prenesená",J159,0)</f>
        <v>0</v>
      </c>
      <c r="BI159" s="147">
        <f>IF(N159="nulová",J159,0)</f>
        <v>0</v>
      </c>
      <c r="BJ159" s="17" t="s">
        <v>122</v>
      </c>
      <c r="BK159" s="147">
        <f>ROUND(I159*H159,2)</f>
        <v>0</v>
      </c>
      <c r="BL159" s="17" t="s">
        <v>135</v>
      </c>
      <c r="BM159" s="146" t="s">
        <v>250</v>
      </c>
    </row>
    <row r="160" spans="2:65" s="12" customFormat="1" x14ac:dyDescent="0.2">
      <c r="B160" s="155"/>
      <c r="D160" s="149" t="s">
        <v>127</v>
      </c>
      <c r="E160" s="156" t="s">
        <v>1</v>
      </c>
      <c r="F160" s="157" t="s">
        <v>392</v>
      </c>
      <c r="H160" s="158">
        <v>320</v>
      </c>
      <c r="I160" s="159"/>
      <c r="L160" s="155"/>
      <c r="M160" s="160"/>
      <c r="T160" s="161"/>
      <c r="AT160" s="156" t="s">
        <v>127</v>
      </c>
      <c r="AU160" s="156" t="s">
        <v>122</v>
      </c>
      <c r="AV160" s="12" t="s">
        <v>122</v>
      </c>
      <c r="AW160" s="12" t="s">
        <v>31</v>
      </c>
      <c r="AX160" s="12" t="s">
        <v>73</v>
      </c>
      <c r="AY160" s="156" t="s">
        <v>116</v>
      </c>
    </row>
    <row r="161" spans="2:65" s="12" customFormat="1" x14ac:dyDescent="0.2">
      <c r="B161" s="155"/>
      <c r="D161" s="149" t="s">
        <v>127</v>
      </c>
      <c r="E161" s="156" t="s">
        <v>1</v>
      </c>
      <c r="F161" s="157" t="s">
        <v>393</v>
      </c>
      <c r="H161" s="158">
        <v>320</v>
      </c>
      <c r="I161" s="159"/>
      <c r="L161" s="155"/>
      <c r="M161" s="160"/>
      <c r="T161" s="161"/>
      <c r="AT161" s="156" t="s">
        <v>127</v>
      </c>
      <c r="AU161" s="156" t="s">
        <v>122</v>
      </c>
      <c r="AV161" s="12" t="s">
        <v>122</v>
      </c>
      <c r="AW161" s="12" t="s">
        <v>31</v>
      </c>
      <c r="AX161" s="12" t="s">
        <v>73</v>
      </c>
      <c r="AY161" s="156" t="s">
        <v>116</v>
      </c>
    </row>
    <row r="162" spans="2:65" s="14" customFormat="1" x14ac:dyDescent="0.2">
      <c r="B162" s="173"/>
      <c r="D162" s="149" t="s">
        <v>127</v>
      </c>
      <c r="E162" s="174" t="s">
        <v>1</v>
      </c>
      <c r="F162" s="175" t="s">
        <v>156</v>
      </c>
      <c r="H162" s="176">
        <v>640</v>
      </c>
      <c r="I162" s="177"/>
      <c r="L162" s="173"/>
      <c r="M162" s="178"/>
      <c r="T162" s="179"/>
      <c r="AT162" s="174" t="s">
        <v>127</v>
      </c>
      <c r="AU162" s="174" t="s">
        <v>122</v>
      </c>
      <c r="AV162" s="14" t="s">
        <v>135</v>
      </c>
      <c r="AW162" s="14" t="s">
        <v>31</v>
      </c>
      <c r="AX162" s="14" t="s">
        <v>81</v>
      </c>
      <c r="AY162" s="174" t="s">
        <v>116</v>
      </c>
    </row>
    <row r="163" spans="2:65" s="1" customFormat="1" ht="33" customHeight="1" x14ac:dyDescent="0.2">
      <c r="B163" s="133"/>
      <c r="C163" s="134" t="s">
        <v>174</v>
      </c>
      <c r="D163" s="134" t="s">
        <v>117</v>
      </c>
      <c r="E163" s="135" t="s">
        <v>394</v>
      </c>
      <c r="F163" s="136" t="s">
        <v>395</v>
      </c>
      <c r="G163" s="137" t="s">
        <v>396</v>
      </c>
      <c r="H163" s="138">
        <v>120</v>
      </c>
      <c r="I163" s="139"/>
      <c r="J163" s="140">
        <f>ROUND(I163*H163,2)</f>
        <v>0</v>
      </c>
      <c r="K163" s="141"/>
      <c r="L163" s="32"/>
      <c r="M163" s="142" t="s">
        <v>1</v>
      </c>
      <c r="N163" s="143" t="s">
        <v>39</v>
      </c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5">
        <f>S163*H163</f>
        <v>0</v>
      </c>
      <c r="AR163" s="146" t="s">
        <v>135</v>
      </c>
      <c r="AT163" s="146" t="s">
        <v>117</v>
      </c>
      <c r="AU163" s="146" t="s">
        <v>122</v>
      </c>
      <c r="AY163" s="17" t="s">
        <v>116</v>
      </c>
      <c r="BE163" s="147">
        <f>IF(N163="základná",J163,0)</f>
        <v>0</v>
      </c>
      <c r="BF163" s="147">
        <f>IF(N163="znížená",J163,0)</f>
        <v>0</v>
      </c>
      <c r="BG163" s="147">
        <f>IF(N163="zákl. prenesená",J163,0)</f>
        <v>0</v>
      </c>
      <c r="BH163" s="147">
        <f>IF(N163="zníž. prenesená",J163,0)</f>
        <v>0</v>
      </c>
      <c r="BI163" s="147">
        <f>IF(N163="nulová",J163,0)</f>
        <v>0</v>
      </c>
      <c r="BJ163" s="17" t="s">
        <v>122</v>
      </c>
      <c r="BK163" s="147">
        <f>ROUND(I163*H163,2)</f>
        <v>0</v>
      </c>
      <c r="BL163" s="17" t="s">
        <v>135</v>
      </c>
      <c r="BM163" s="146" t="s">
        <v>255</v>
      </c>
    </row>
    <row r="164" spans="2:65" s="12" customFormat="1" x14ac:dyDescent="0.2">
      <c r="B164" s="155"/>
      <c r="D164" s="149" t="s">
        <v>127</v>
      </c>
      <c r="E164" s="156" t="s">
        <v>1</v>
      </c>
      <c r="F164" s="157" t="s">
        <v>397</v>
      </c>
      <c r="H164" s="158">
        <v>60</v>
      </c>
      <c r="I164" s="159"/>
      <c r="L164" s="155"/>
      <c r="M164" s="160"/>
      <c r="T164" s="161"/>
      <c r="AT164" s="156" t="s">
        <v>127</v>
      </c>
      <c r="AU164" s="156" t="s">
        <v>122</v>
      </c>
      <c r="AV164" s="12" t="s">
        <v>122</v>
      </c>
      <c r="AW164" s="12" t="s">
        <v>31</v>
      </c>
      <c r="AX164" s="12" t="s">
        <v>73</v>
      </c>
      <c r="AY164" s="156" t="s">
        <v>116</v>
      </c>
    </row>
    <row r="165" spans="2:65" s="12" customFormat="1" x14ac:dyDescent="0.2">
      <c r="B165" s="155"/>
      <c r="D165" s="149" t="s">
        <v>127</v>
      </c>
      <c r="E165" s="156" t="s">
        <v>1</v>
      </c>
      <c r="F165" s="157" t="s">
        <v>398</v>
      </c>
      <c r="H165" s="158">
        <v>60</v>
      </c>
      <c r="I165" s="159"/>
      <c r="L165" s="155"/>
      <c r="M165" s="160"/>
      <c r="T165" s="161"/>
      <c r="AT165" s="156" t="s">
        <v>127</v>
      </c>
      <c r="AU165" s="156" t="s">
        <v>122</v>
      </c>
      <c r="AV165" s="12" t="s">
        <v>122</v>
      </c>
      <c r="AW165" s="12" t="s">
        <v>31</v>
      </c>
      <c r="AX165" s="12" t="s">
        <v>73</v>
      </c>
      <c r="AY165" s="156" t="s">
        <v>116</v>
      </c>
    </row>
    <row r="166" spans="2:65" s="14" customFormat="1" x14ac:dyDescent="0.2">
      <c r="B166" s="173"/>
      <c r="D166" s="149" t="s">
        <v>127</v>
      </c>
      <c r="E166" s="174" t="s">
        <v>1</v>
      </c>
      <c r="F166" s="175" t="s">
        <v>156</v>
      </c>
      <c r="H166" s="176">
        <v>120</v>
      </c>
      <c r="I166" s="177"/>
      <c r="L166" s="173"/>
      <c r="M166" s="178"/>
      <c r="T166" s="179"/>
      <c r="AT166" s="174" t="s">
        <v>127</v>
      </c>
      <c r="AU166" s="174" t="s">
        <v>122</v>
      </c>
      <c r="AV166" s="14" t="s">
        <v>135</v>
      </c>
      <c r="AW166" s="14" t="s">
        <v>31</v>
      </c>
      <c r="AX166" s="14" t="s">
        <v>81</v>
      </c>
      <c r="AY166" s="174" t="s">
        <v>116</v>
      </c>
    </row>
    <row r="167" spans="2:65" s="1" customFormat="1" ht="37.75" customHeight="1" x14ac:dyDescent="0.2">
      <c r="B167" s="133"/>
      <c r="C167" s="134" t="s">
        <v>186</v>
      </c>
      <c r="D167" s="199" t="s">
        <v>117</v>
      </c>
      <c r="E167" s="135" t="s">
        <v>399</v>
      </c>
      <c r="F167" s="136" t="s">
        <v>400</v>
      </c>
      <c r="G167" s="137" t="s">
        <v>207</v>
      </c>
      <c r="H167" s="138">
        <v>607.38800000000003</v>
      </c>
      <c r="I167" s="139"/>
      <c r="J167" s="140">
        <f>ROUND(I167*H167,2)</f>
        <v>0</v>
      </c>
      <c r="K167" s="141"/>
      <c r="L167" s="32"/>
      <c r="M167" s="142" t="s">
        <v>1</v>
      </c>
      <c r="N167" s="143" t="s">
        <v>39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135</v>
      </c>
      <c r="AT167" s="146" t="s">
        <v>117</v>
      </c>
      <c r="AU167" s="146" t="s">
        <v>122</v>
      </c>
      <c r="AY167" s="17" t="s">
        <v>116</v>
      </c>
      <c r="BE167" s="147">
        <f>IF(N167="základná",J167,0)</f>
        <v>0</v>
      </c>
      <c r="BF167" s="147">
        <f>IF(N167="znížená",J167,0)</f>
        <v>0</v>
      </c>
      <c r="BG167" s="147">
        <f>IF(N167="zákl. prenesená",J167,0)</f>
        <v>0</v>
      </c>
      <c r="BH167" s="147">
        <f>IF(N167="zníž. prenesená",J167,0)</f>
        <v>0</v>
      </c>
      <c r="BI167" s="147">
        <f>IF(N167="nulová",J167,0)</f>
        <v>0</v>
      </c>
      <c r="BJ167" s="17" t="s">
        <v>122</v>
      </c>
      <c r="BK167" s="147">
        <f>ROUND(I167*H167,2)</f>
        <v>0</v>
      </c>
      <c r="BL167" s="17" t="s">
        <v>135</v>
      </c>
      <c r="BM167" s="146" t="s">
        <v>200</v>
      </c>
    </row>
    <row r="168" spans="2:65" s="12" customFormat="1" x14ac:dyDescent="0.2">
      <c r="B168" s="155"/>
      <c r="D168" s="149" t="s">
        <v>127</v>
      </c>
      <c r="E168" s="156" t="s">
        <v>1</v>
      </c>
      <c r="F168" s="157" t="s">
        <v>401</v>
      </c>
      <c r="H168" s="158">
        <v>607.38800000000003</v>
      </c>
      <c r="I168" s="159"/>
      <c r="L168" s="155"/>
      <c r="M168" s="160"/>
      <c r="T168" s="161"/>
      <c r="AT168" s="156" t="s">
        <v>127</v>
      </c>
      <c r="AU168" s="156" t="s">
        <v>122</v>
      </c>
      <c r="AV168" s="12" t="s">
        <v>122</v>
      </c>
      <c r="AW168" s="12" t="s">
        <v>31</v>
      </c>
      <c r="AX168" s="12" t="s">
        <v>81</v>
      </c>
      <c r="AY168" s="156" t="s">
        <v>116</v>
      </c>
    </row>
    <row r="169" spans="2:65" s="1" customFormat="1" ht="44.25" customHeight="1" x14ac:dyDescent="0.2">
      <c r="B169" s="133"/>
      <c r="C169" s="134" t="s">
        <v>192</v>
      </c>
      <c r="D169" s="199" t="s">
        <v>117</v>
      </c>
      <c r="E169" s="135" t="s">
        <v>402</v>
      </c>
      <c r="F169" s="136" t="s">
        <v>403</v>
      </c>
      <c r="G169" s="137" t="s">
        <v>207</v>
      </c>
      <c r="H169" s="138">
        <v>7288.6559999999999</v>
      </c>
      <c r="I169" s="139"/>
      <c r="J169" s="140">
        <f>ROUND(I169*H169,2)</f>
        <v>0</v>
      </c>
      <c r="K169" s="141"/>
      <c r="L169" s="32"/>
      <c r="M169" s="142" t="s">
        <v>1</v>
      </c>
      <c r="N169" s="143" t="s">
        <v>39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AR169" s="146" t="s">
        <v>135</v>
      </c>
      <c r="AT169" s="146" t="s">
        <v>117</v>
      </c>
      <c r="AU169" s="146" t="s">
        <v>122</v>
      </c>
      <c r="AY169" s="17" t="s">
        <v>116</v>
      </c>
      <c r="BE169" s="147">
        <f>IF(N169="základná",J169,0)</f>
        <v>0</v>
      </c>
      <c r="BF169" s="147">
        <f>IF(N169="znížená",J169,0)</f>
        <v>0</v>
      </c>
      <c r="BG169" s="147">
        <f>IF(N169="zákl. prenesená",J169,0)</f>
        <v>0</v>
      </c>
      <c r="BH169" s="147">
        <f>IF(N169="zníž. prenesená",J169,0)</f>
        <v>0</v>
      </c>
      <c r="BI169" s="147">
        <f>IF(N169="nulová",J169,0)</f>
        <v>0</v>
      </c>
      <c r="BJ169" s="17" t="s">
        <v>122</v>
      </c>
      <c r="BK169" s="147">
        <f>ROUND(I169*H169,2)</f>
        <v>0</v>
      </c>
      <c r="BL169" s="17" t="s">
        <v>135</v>
      </c>
      <c r="BM169" s="146" t="s">
        <v>210</v>
      </c>
    </row>
    <row r="170" spans="2:65" s="11" customFormat="1" x14ac:dyDescent="0.2">
      <c r="B170" s="148"/>
      <c r="D170" s="149" t="s">
        <v>127</v>
      </c>
      <c r="E170" s="150" t="s">
        <v>1</v>
      </c>
      <c r="F170" s="151" t="s">
        <v>190</v>
      </c>
      <c r="H170" s="150" t="s">
        <v>1</v>
      </c>
      <c r="I170" s="152"/>
      <c r="L170" s="148"/>
      <c r="M170" s="153"/>
      <c r="T170" s="154"/>
      <c r="AT170" s="150" t="s">
        <v>127</v>
      </c>
      <c r="AU170" s="150" t="s">
        <v>122</v>
      </c>
      <c r="AV170" s="11" t="s">
        <v>81</v>
      </c>
      <c r="AW170" s="11" t="s">
        <v>31</v>
      </c>
      <c r="AX170" s="11" t="s">
        <v>73</v>
      </c>
      <c r="AY170" s="150" t="s">
        <v>116</v>
      </c>
    </row>
    <row r="171" spans="2:65" s="12" customFormat="1" x14ac:dyDescent="0.2">
      <c r="B171" s="155"/>
      <c r="D171" s="149" t="s">
        <v>127</v>
      </c>
      <c r="E171" s="156" t="s">
        <v>1</v>
      </c>
      <c r="F171" s="157" t="s">
        <v>404</v>
      </c>
      <c r="H171" s="158">
        <v>7288.6559999999999</v>
      </c>
      <c r="I171" s="159"/>
      <c r="L171" s="155"/>
      <c r="M171" s="160"/>
      <c r="T171" s="161"/>
      <c r="AT171" s="156" t="s">
        <v>127</v>
      </c>
      <c r="AU171" s="156" t="s">
        <v>122</v>
      </c>
      <c r="AV171" s="12" t="s">
        <v>122</v>
      </c>
      <c r="AW171" s="12" t="s">
        <v>31</v>
      </c>
      <c r="AX171" s="12" t="s">
        <v>73</v>
      </c>
      <c r="AY171" s="156" t="s">
        <v>116</v>
      </c>
    </row>
    <row r="172" spans="2:65" s="14" customFormat="1" x14ac:dyDescent="0.2">
      <c r="B172" s="173"/>
      <c r="D172" s="149" t="s">
        <v>127</v>
      </c>
      <c r="E172" s="174" t="s">
        <v>1</v>
      </c>
      <c r="F172" s="175" t="s">
        <v>156</v>
      </c>
      <c r="H172" s="176">
        <v>7288.6559999999999</v>
      </c>
      <c r="I172" s="177"/>
      <c r="L172" s="173"/>
      <c r="M172" s="178"/>
      <c r="T172" s="179"/>
      <c r="AT172" s="174" t="s">
        <v>127</v>
      </c>
      <c r="AU172" s="174" t="s">
        <v>122</v>
      </c>
      <c r="AV172" s="14" t="s">
        <v>135</v>
      </c>
      <c r="AW172" s="14" t="s">
        <v>31</v>
      </c>
      <c r="AX172" s="14" t="s">
        <v>81</v>
      </c>
      <c r="AY172" s="174" t="s">
        <v>116</v>
      </c>
    </row>
    <row r="173" spans="2:65" s="1" customFormat="1" ht="24.15" customHeight="1" x14ac:dyDescent="0.2">
      <c r="B173" s="133"/>
      <c r="C173" s="134" t="s">
        <v>196</v>
      </c>
      <c r="D173" s="199" t="s">
        <v>117</v>
      </c>
      <c r="E173" s="135" t="s">
        <v>197</v>
      </c>
      <c r="F173" s="136" t="s">
        <v>198</v>
      </c>
      <c r="G173" s="137" t="s">
        <v>177</v>
      </c>
      <c r="H173" s="138">
        <v>1093.298</v>
      </c>
      <c r="I173" s="139"/>
      <c r="J173" s="140">
        <f>ROUND(I173*H173,2)</f>
        <v>0</v>
      </c>
      <c r="K173" s="141"/>
      <c r="L173" s="32"/>
      <c r="M173" s="142" t="s">
        <v>1</v>
      </c>
      <c r="N173" s="143" t="s">
        <v>39</v>
      </c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AR173" s="146" t="s">
        <v>135</v>
      </c>
      <c r="AT173" s="146" t="s">
        <v>117</v>
      </c>
      <c r="AU173" s="146" t="s">
        <v>122</v>
      </c>
      <c r="AY173" s="17" t="s">
        <v>116</v>
      </c>
      <c r="BE173" s="147">
        <f>IF(N173="základná",J173,0)</f>
        <v>0</v>
      </c>
      <c r="BF173" s="147">
        <f>IF(N173="znížená",J173,0)</f>
        <v>0</v>
      </c>
      <c r="BG173" s="147">
        <f>IF(N173="zákl. prenesená",J173,0)</f>
        <v>0</v>
      </c>
      <c r="BH173" s="147">
        <f>IF(N173="zníž. prenesená",J173,0)</f>
        <v>0</v>
      </c>
      <c r="BI173" s="147">
        <f>IF(N173="nulová",J173,0)</f>
        <v>0</v>
      </c>
      <c r="BJ173" s="17" t="s">
        <v>122</v>
      </c>
      <c r="BK173" s="147">
        <f>ROUND(I173*H173,2)</f>
        <v>0</v>
      </c>
      <c r="BL173" s="17" t="s">
        <v>135</v>
      </c>
      <c r="BM173" s="146" t="s">
        <v>405</v>
      </c>
    </row>
    <row r="174" spans="2:65" s="12" customFormat="1" x14ac:dyDescent="0.2">
      <c r="B174" s="155"/>
      <c r="D174" s="149" t="s">
        <v>127</v>
      </c>
      <c r="E174" s="156" t="s">
        <v>1</v>
      </c>
      <c r="F174" s="157" t="s">
        <v>406</v>
      </c>
      <c r="H174" s="158">
        <v>1093.2983999999999</v>
      </c>
      <c r="I174" s="159"/>
      <c r="L174" s="155"/>
      <c r="M174" s="160"/>
      <c r="T174" s="161"/>
      <c r="AT174" s="156" t="s">
        <v>127</v>
      </c>
      <c r="AU174" s="156" t="s">
        <v>122</v>
      </c>
      <c r="AV174" s="12" t="s">
        <v>122</v>
      </c>
      <c r="AW174" s="12" t="s">
        <v>31</v>
      </c>
      <c r="AX174" s="12" t="s">
        <v>73</v>
      </c>
      <c r="AY174" s="156" t="s">
        <v>116</v>
      </c>
    </row>
    <row r="175" spans="2:65" s="14" customFormat="1" x14ac:dyDescent="0.2">
      <c r="B175" s="173"/>
      <c r="D175" s="149" t="s">
        <v>127</v>
      </c>
      <c r="E175" s="174" t="s">
        <v>1</v>
      </c>
      <c r="F175" s="175" t="s">
        <v>407</v>
      </c>
      <c r="H175" s="176">
        <v>1093.2983999999999</v>
      </c>
      <c r="I175" s="177"/>
      <c r="L175" s="173"/>
      <c r="M175" s="178"/>
      <c r="T175" s="179"/>
      <c r="AT175" s="174" t="s">
        <v>127</v>
      </c>
      <c r="AU175" s="174" t="s">
        <v>122</v>
      </c>
      <c r="AV175" s="14" t="s">
        <v>135</v>
      </c>
      <c r="AW175" s="14" t="s">
        <v>31</v>
      </c>
      <c r="AX175" s="14" t="s">
        <v>81</v>
      </c>
      <c r="AY175" s="174" t="s">
        <v>116</v>
      </c>
    </row>
    <row r="176" spans="2:65" s="1" customFormat="1" ht="24.15" customHeight="1" x14ac:dyDescent="0.2">
      <c r="B176" s="133"/>
      <c r="C176" s="134" t="s">
        <v>200</v>
      </c>
      <c r="D176" s="134" t="s">
        <v>117</v>
      </c>
      <c r="E176" s="135" t="s">
        <v>408</v>
      </c>
      <c r="F176" s="136" t="s">
        <v>409</v>
      </c>
      <c r="G176" s="137" t="s">
        <v>120</v>
      </c>
      <c r="H176" s="138">
        <v>4</v>
      </c>
      <c r="I176" s="139"/>
      <c r="J176" s="140">
        <f>ROUND(I176*H176,2)</f>
        <v>0</v>
      </c>
      <c r="K176" s="141"/>
      <c r="L176" s="32"/>
      <c r="M176" s="142" t="s">
        <v>1</v>
      </c>
      <c r="N176" s="143" t="s">
        <v>39</v>
      </c>
      <c r="P176" s="144">
        <f>O176*H176</f>
        <v>0</v>
      </c>
      <c r="Q176" s="144">
        <v>1.0120000000000001E-2</v>
      </c>
      <c r="R176" s="144">
        <f>Q176*H176</f>
        <v>4.0480000000000002E-2</v>
      </c>
      <c r="S176" s="144">
        <v>0</v>
      </c>
      <c r="T176" s="145">
        <f>S176*H176</f>
        <v>0</v>
      </c>
      <c r="AR176" s="146" t="s">
        <v>135</v>
      </c>
      <c r="AT176" s="146" t="s">
        <v>117</v>
      </c>
      <c r="AU176" s="146" t="s">
        <v>122</v>
      </c>
      <c r="AY176" s="17" t="s">
        <v>116</v>
      </c>
      <c r="BE176" s="147">
        <f>IF(N176="základná",J176,0)</f>
        <v>0</v>
      </c>
      <c r="BF176" s="147">
        <f>IF(N176="znížená",J176,0)</f>
        <v>0</v>
      </c>
      <c r="BG176" s="147">
        <f>IF(N176="zákl. prenesená",J176,0)</f>
        <v>0</v>
      </c>
      <c r="BH176" s="147">
        <f>IF(N176="zníž. prenesená",J176,0)</f>
        <v>0</v>
      </c>
      <c r="BI176" s="147">
        <f>IF(N176="nulová",J176,0)</f>
        <v>0</v>
      </c>
      <c r="BJ176" s="17" t="s">
        <v>122</v>
      </c>
      <c r="BK176" s="147">
        <f>ROUND(I176*H176,2)</f>
        <v>0</v>
      </c>
      <c r="BL176" s="17" t="s">
        <v>135</v>
      </c>
      <c r="BM176" s="146" t="s">
        <v>410</v>
      </c>
    </row>
    <row r="177" spans="2:65" s="11" customFormat="1" x14ac:dyDescent="0.2">
      <c r="B177" s="148"/>
      <c r="D177" s="149" t="s">
        <v>127</v>
      </c>
      <c r="E177" s="150" t="s">
        <v>1</v>
      </c>
      <c r="F177" s="151" t="s">
        <v>411</v>
      </c>
      <c r="H177" s="150" t="s">
        <v>1</v>
      </c>
      <c r="I177" s="152"/>
      <c r="L177" s="148"/>
      <c r="M177" s="153"/>
      <c r="T177" s="154"/>
      <c r="AT177" s="150" t="s">
        <v>127</v>
      </c>
      <c r="AU177" s="150" t="s">
        <v>122</v>
      </c>
      <c r="AV177" s="11" t="s">
        <v>81</v>
      </c>
      <c r="AW177" s="11" t="s">
        <v>31</v>
      </c>
      <c r="AX177" s="11" t="s">
        <v>73</v>
      </c>
      <c r="AY177" s="150" t="s">
        <v>116</v>
      </c>
    </row>
    <row r="178" spans="2:65" s="11" customFormat="1" ht="20" x14ac:dyDescent="0.2">
      <c r="B178" s="148"/>
      <c r="D178" s="149" t="s">
        <v>127</v>
      </c>
      <c r="E178" s="150" t="s">
        <v>1</v>
      </c>
      <c r="F178" s="151" t="s">
        <v>412</v>
      </c>
      <c r="H178" s="150" t="s">
        <v>1</v>
      </c>
      <c r="I178" s="152"/>
      <c r="L178" s="148"/>
      <c r="M178" s="153"/>
      <c r="T178" s="154"/>
      <c r="AT178" s="150" t="s">
        <v>127</v>
      </c>
      <c r="AU178" s="150" t="s">
        <v>122</v>
      </c>
      <c r="AV178" s="11" t="s">
        <v>81</v>
      </c>
      <c r="AW178" s="11" t="s">
        <v>31</v>
      </c>
      <c r="AX178" s="11" t="s">
        <v>73</v>
      </c>
      <c r="AY178" s="150" t="s">
        <v>116</v>
      </c>
    </row>
    <row r="179" spans="2:65" s="12" customFormat="1" x14ac:dyDescent="0.2">
      <c r="B179" s="155"/>
      <c r="D179" s="149" t="s">
        <v>127</v>
      </c>
      <c r="E179" s="156" t="s">
        <v>1</v>
      </c>
      <c r="F179" s="157" t="s">
        <v>135</v>
      </c>
      <c r="H179" s="158">
        <v>4</v>
      </c>
      <c r="I179" s="159"/>
      <c r="L179" s="155"/>
      <c r="M179" s="160"/>
      <c r="T179" s="161"/>
      <c r="AT179" s="156" t="s">
        <v>127</v>
      </c>
      <c r="AU179" s="156" t="s">
        <v>122</v>
      </c>
      <c r="AV179" s="12" t="s">
        <v>122</v>
      </c>
      <c r="AW179" s="12" t="s">
        <v>31</v>
      </c>
      <c r="AX179" s="12" t="s">
        <v>81</v>
      </c>
      <c r="AY179" s="156" t="s">
        <v>116</v>
      </c>
    </row>
    <row r="180" spans="2:65" s="1" customFormat="1" ht="24.15" customHeight="1" x14ac:dyDescent="0.2">
      <c r="B180" s="133"/>
      <c r="C180" s="134" t="s">
        <v>204</v>
      </c>
      <c r="D180" s="134" t="s">
        <v>117</v>
      </c>
      <c r="E180" s="135" t="s">
        <v>413</v>
      </c>
      <c r="F180" s="136" t="s">
        <v>414</v>
      </c>
      <c r="G180" s="137" t="s">
        <v>120</v>
      </c>
      <c r="H180" s="138">
        <v>1</v>
      </c>
      <c r="I180" s="139"/>
      <c r="J180" s="140">
        <f>ROUND(I180*H180,2)</f>
        <v>0</v>
      </c>
      <c r="K180" s="141"/>
      <c r="L180" s="32"/>
      <c r="M180" s="142" t="s">
        <v>1</v>
      </c>
      <c r="N180" s="143" t="s">
        <v>39</v>
      </c>
      <c r="P180" s="144">
        <f>O180*H180</f>
        <v>0</v>
      </c>
      <c r="Q180" s="144">
        <v>5.2359999999999997E-2</v>
      </c>
      <c r="R180" s="144">
        <f>Q180*H180</f>
        <v>5.2359999999999997E-2</v>
      </c>
      <c r="S180" s="144">
        <v>0</v>
      </c>
      <c r="T180" s="145">
        <f>S180*H180</f>
        <v>0</v>
      </c>
      <c r="AR180" s="146" t="s">
        <v>135</v>
      </c>
      <c r="AT180" s="146" t="s">
        <v>117</v>
      </c>
      <c r="AU180" s="146" t="s">
        <v>122</v>
      </c>
      <c r="AY180" s="17" t="s">
        <v>116</v>
      </c>
      <c r="BE180" s="147">
        <f>IF(N180="základná",J180,0)</f>
        <v>0</v>
      </c>
      <c r="BF180" s="147">
        <f>IF(N180="znížená",J180,0)</f>
        <v>0</v>
      </c>
      <c r="BG180" s="147">
        <f>IF(N180="zákl. prenesená",J180,0)</f>
        <v>0</v>
      </c>
      <c r="BH180" s="147">
        <f>IF(N180="zníž. prenesená",J180,0)</f>
        <v>0</v>
      </c>
      <c r="BI180" s="147">
        <f>IF(N180="nulová",J180,0)</f>
        <v>0</v>
      </c>
      <c r="BJ180" s="17" t="s">
        <v>122</v>
      </c>
      <c r="BK180" s="147">
        <f>ROUND(I180*H180,2)</f>
        <v>0</v>
      </c>
      <c r="BL180" s="17" t="s">
        <v>135</v>
      </c>
      <c r="BM180" s="146" t="s">
        <v>415</v>
      </c>
    </row>
    <row r="181" spans="2:65" s="11" customFormat="1" ht="20" x14ac:dyDescent="0.2">
      <c r="B181" s="148"/>
      <c r="D181" s="149" t="s">
        <v>127</v>
      </c>
      <c r="E181" s="150" t="s">
        <v>1</v>
      </c>
      <c r="F181" s="151" t="s">
        <v>416</v>
      </c>
      <c r="H181" s="150" t="s">
        <v>1</v>
      </c>
      <c r="I181" s="152"/>
      <c r="L181" s="148"/>
      <c r="M181" s="153"/>
      <c r="T181" s="154"/>
      <c r="AT181" s="150" t="s">
        <v>127</v>
      </c>
      <c r="AU181" s="150" t="s">
        <v>122</v>
      </c>
      <c r="AV181" s="11" t="s">
        <v>81</v>
      </c>
      <c r="AW181" s="11" t="s">
        <v>31</v>
      </c>
      <c r="AX181" s="11" t="s">
        <v>73</v>
      </c>
      <c r="AY181" s="150" t="s">
        <v>116</v>
      </c>
    </row>
    <row r="182" spans="2:65" s="12" customFormat="1" x14ac:dyDescent="0.2">
      <c r="B182" s="155"/>
      <c r="D182" s="149" t="s">
        <v>127</v>
      </c>
      <c r="E182" s="156" t="s">
        <v>1</v>
      </c>
      <c r="F182" s="157" t="s">
        <v>81</v>
      </c>
      <c r="H182" s="158">
        <v>1</v>
      </c>
      <c r="I182" s="159"/>
      <c r="L182" s="155"/>
      <c r="M182" s="160"/>
      <c r="T182" s="161"/>
      <c r="AT182" s="156" t="s">
        <v>127</v>
      </c>
      <c r="AU182" s="156" t="s">
        <v>122</v>
      </c>
      <c r="AV182" s="12" t="s">
        <v>122</v>
      </c>
      <c r="AW182" s="12" t="s">
        <v>31</v>
      </c>
      <c r="AX182" s="12" t="s">
        <v>81</v>
      </c>
      <c r="AY182" s="156" t="s">
        <v>116</v>
      </c>
    </row>
    <row r="183" spans="2:65" s="1" customFormat="1" ht="24.15" customHeight="1" x14ac:dyDescent="0.2">
      <c r="B183" s="133"/>
      <c r="C183" s="134" t="s">
        <v>210</v>
      </c>
      <c r="D183" s="134" t="s">
        <v>117</v>
      </c>
      <c r="E183" s="135" t="s">
        <v>417</v>
      </c>
      <c r="F183" s="136" t="s">
        <v>418</v>
      </c>
      <c r="G183" s="137" t="s">
        <v>207</v>
      </c>
      <c r="H183" s="138">
        <v>18</v>
      </c>
      <c r="I183" s="139"/>
      <c r="J183" s="140">
        <f>ROUND(I183*H183,2)</f>
        <v>0</v>
      </c>
      <c r="K183" s="141"/>
      <c r="L183" s="32"/>
      <c r="M183" s="142" t="s">
        <v>1</v>
      </c>
      <c r="N183" s="143" t="s">
        <v>39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AR183" s="146" t="s">
        <v>135</v>
      </c>
      <c r="AT183" s="146" t="s">
        <v>117</v>
      </c>
      <c r="AU183" s="146" t="s">
        <v>122</v>
      </c>
      <c r="AY183" s="17" t="s">
        <v>116</v>
      </c>
      <c r="BE183" s="147">
        <f>IF(N183="základná",J183,0)</f>
        <v>0</v>
      </c>
      <c r="BF183" s="147">
        <f>IF(N183="znížená",J183,0)</f>
        <v>0</v>
      </c>
      <c r="BG183" s="147">
        <f>IF(N183="zákl. prenesená",J183,0)</f>
        <v>0</v>
      </c>
      <c r="BH183" s="147">
        <f>IF(N183="zníž. prenesená",J183,0)</f>
        <v>0</v>
      </c>
      <c r="BI183" s="147">
        <f>IF(N183="nulová",J183,0)</f>
        <v>0</v>
      </c>
      <c r="BJ183" s="17" t="s">
        <v>122</v>
      </c>
      <c r="BK183" s="147">
        <f>ROUND(I183*H183,2)</f>
        <v>0</v>
      </c>
      <c r="BL183" s="17" t="s">
        <v>135</v>
      </c>
      <c r="BM183" s="146" t="s">
        <v>419</v>
      </c>
    </row>
    <row r="184" spans="2:65" s="12" customFormat="1" ht="20" x14ac:dyDescent="0.2">
      <c r="B184" s="155"/>
      <c r="D184" s="149" t="s">
        <v>127</v>
      </c>
      <c r="E184" s="156" t="s">
        <v>1</v>
      </c>
      <c r="F184" s="157" t="s">
        <v>420</v>
      </c>
      <c r="H184" s="158">
        <v>18</v>
      </c>
      <c r="I184" s="159"/>
      <c r="L184" s="155"/>
      <c r="M184" s="160"/>
      <c r="T184" s="161"/>
      <c r="AT184" s="156" t="s">
        <v>127</v>
      </c>
      <c r="AU184" s="156" t="s">
        <v>122</v>
      </c>
      <c r="AV184" s="12" t="s">
        <v>122</v>
      </c>
      <c r="AW184" s="12" t="s">
        <v>31</v>
      </c>
      <c r="AX184" s="12" t="s">
        <v>73</v>
      </c>
      <c r="AY184" s="156" t="s">
        <v>116</v>
      </c>
    </row>
    <row r="185" spans="2:65" s="14" customFormat="1" x14ac:dyDescent="0.2">
      <c r="B185" s="173"/>
      <c r="D185" s="149" t="s">
        <v>127</v>
      </c>
      <c r="E185" s="174" t="s">
        <v>1</v>
      </c>
      <c r="F185" s="175" t="s">
        <v>156</v>
      </c>
      <c r="H185" s="176">
        <v>18</v>
      </c>
      <c r="I185" s="177"/>
      <c r="L185" s="173"/>
      <c r="M185" s="178"/>
      <c r="T185" s="179"/>
      <c r="AT185" s="174" t="s">
        <v>127</v>
      </c>
      <c r="AU185" s="174" t="s">
        <v>122</v>
      </c>
      <c r="AV185" s="14" t="s">
        <v>135</v>
      </c>
      <c r="AW185" s="14" t="s">
        <v>31</v>
      </c>
      <c r="AX185" s="14" t="s">
        <v>81</v>
      </c>
      <c r="AY185" s="174" t="s">
        <v>116</v>
      </c>
    </row>
    <row r="186" spans="2:65" s="1" customFormat="1" ht="21.75" customHeight="1" x14ac:dyDescent="0.2">
      <c r="B186" s="133"/>
      <c r="C186" s="134" t="s">
        <v>214</v>
      </c>
      <c r="D186" s="134" t="s">
        <v>117</v>
      </c>
      <c r="E186" s="135" t="s">
        <v>421</v>
      </c>
      <c r="F186" s="136" t="s">
        <v>422</v>
      </c>
      <c r="G186" s="137" t="s">
        <v>207</v>
      </c>
      <c r="H186" s="138">
        <v>24.047999999999998</v>
      </c>
      <c r="I186" s="139"/>
      <c r="J186" s="140">
        <f>ROUND(I186*H186,2)</f>
        <v>0</v>
      </c>
      <c r="K186" s="141"/>
      <c r="L186" s="32"/>
      <c r="M186" s="142" t="s">
        <v>1</v>
      </c>
      <c r="N186" s="143" t="s">
        <v>39</v>
      </c>
      <c r="P186" s="144">
        <f>O186*H186</f>
        <v>0</v>
      </c>
      <c r="Q186" s="144">
        <v>0</v>
      </c>
      <c r="R186" s="144">
        <f>Q186*H186</f>
        <v>0</v>
      </c>
      <c r="S186" s="144">
        <v>0</v>
      </c>
      <c r="T186" s="145">
        <f>S186*H186</f>
        <v>0</v>
      </c>
      <c r="AR186" s="146" t="s">
        <v>135</v>
      </c>
      <c r="AT186" s="146" t="s">
        <v>117</v>
      </c>
      <c r="AU186" s="146" t="s">
        <v>122</v>
      </c>
      <c r="AY186" s="17" t="s">
        <v>116</v>
      </c>
      <c r="BE186" s="147">
        <f>IF(N186="základná",J186,0)</f>
        <v>0</v>
      </c>
      <c r="BF186" s="147">
        <f>IF(N186="znížená",J186,0)</f>
        <v>0</v>
      </c>
      <c r="BG186" s="147">
        <f>IF(N186="zákl. prenesená",J186,0)</f>
        <v>0</v>
      </c>
      <c r="BH186" s="147">
        <f>IF(N186="zníž. prenesená",J186,0)</f>
        <v>0</v>
      </c>
      <c r="BI186" s="147">
        <f>IF(N186="nulová",J186,0)</f>
        <v>0</v>
      </c>
      <c r="BJ186" s="17" t="s">
        <v>122</v>
      </c>
      <c r="BK186" s="147">
        <f>ROUND(I186*H186,2)</f>
        <v>0</v>
      </c>
      <c r="BL186" s="17" t="s">
        <v>135</v>
      </c>
      <c r="BM186" s="146" t="s">
        <v>423</v>
      </c>
    </row>
    <row r="187" spans="2:65" s="12" customFormat="1" x14ac:dyDescent="0.2">
      <c r="B187" s="155"/>
      <c r="D187" s="149" t="s">
        <v>127</v>
      </c>
      <c r="E187" s="156" t="s">
        <v>1</v>
      </c>
      <c r="F187" s="157" t="s">
        <v>424</v>
      </c>
      <c r="H187" s="158">
        <v>12.144</v>
      </c>
      <c r="I187" s="159"/>
      <c r="L187" s="155"/>
      <c r="M187" s="160"/>
      <c r="T187" s="161"/>
      <c r="AT187" s="156" t="s">
        <v>127</v>
      </c>
      <c r="AU187" s="156" t="s">
        <v>122</v>
      </c>
      <c r="AV187" s="12" t="s">
        <v>122</v>
      </c>
      <c r="AW187" s="12" t="s">
        <v>31</v>
      </c>
      <c r="AX187" s="12" t="s">
        <v>73</v>
      </c>
      <c r="AY187" s="156" t="s">
        <v>116</v>
      </c>
    </row>
    <row r="188" spans="2:65" s="12" customFormat="1" x14ac:dyDescent="0.2">
      <c r="B188" s="155"/>
      <c r="D188" s="149" t="s">
        <v>127</v>
      </c>
      <c r="E188" s="156" t="s">
        <v>1</v>
      </c>
      <c r="F188" s="157" t="s">
        <v>425</v>
      </c>
      <c r="H188" s="158">
        <v>11.904</v>
      </c>
      <c r="I188" s="159"/>
      <c r="L188" s="155"/>
      <c r="M188" s="160"/>
      <c r="T188" s="161"/>
      <c r="AT188" s="156" t="s">
        <v>127</v>
      </c>
      <c r="AU188" s="156" t="s">
        <v>122</v>
      </c>
      <c r="AV188" s="12" t="s">
        <v>122</v>
      </c>
      <c r="AW188" s="12" t="s">
        <v>31</v>
      </c>
      <c r="AX188" s="12" t="s">
        <v>73</v>
      </c>
      <c r="AY188" s="156" t="s">
        <v>116</v>
      </c>
    </row>
    <row r="189" spans="2:65" s="14" customFormat="1" x14ac:dyDescent="0.2">
      <c r="B189" s="173"/>
      <c r="D189" s="149" t="s">
        <v>127</v>
      </c>
      <c r="E189" s="174" t="s">
        <v>341</v>
      </c>
      <c r="F189" s="175" t="s">
        <v>156</v>
      </c>
      <c r="H189" s="176">
        <v>24.047999999999998</v>
      </c>
      <c r="I189" s="177"/>
      <c r="L189" s="173"/>
      <c r="M189" s="178"/>
      <c r="T189" s="179"/>
      <c r="AT189" s="174" t="s">
        <v>127</v>
      </c>
      <c r="AU189" s="174" t="s">
        <v>122</v>
      </c>
      <c r="AV189" s="14" t="s">
        <v>135</v>
      </c>
      <c r="AW189" s="14" t="s">
        <v>31</v>
      </c>
      <c r="AX189" s="14" t="s">
        <v>81</v>
      </c>
      <c r="AY189" s="174" t="s">
        <v>116</v>
      </c>
    </row>
    <row r="190" spans="2:65" s="1" customFormat="1" ht="37.75" customHeight="1" x14ac:dyDescent="0.2">
      <c r="B190" s="133"/>
      <c r="C190" s="134" t="s">
        <v>218</v>
      </c>
      <c r="D190" s="134" t="s">
        <v>117</v>
      </c>
      <c r="E190" s="135" t="s">
        <v>426</v>
      </c>
      <c r="F190" s="136" t="s">
        <v>427</v>
      </c>
      <c r="G190" s="137" t="s">
        <v>207</v>
      </c>
      <c r="H190" s="138">
        <v>7.2140000000000004</v>
      </c>
      <c r="I190" s="139"/>
      <c r="J190" s="140">
        <f>ROUND(I190*H190,2)</f>
        <v>0</v>
      </c>
      <c r="K190" s="141"/>
      <c r="L190" s="32"/>
      <c r="M190" s="142" t="s">
        <v>1</v>
      </c>
      <c r="N190" s="143" t="s">
        <v>39</v>
      </c>
      <c r="P190" s="144">
        <f>O190*H190</f>
        <v>0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AR190" s="146" t="s">
        <v>135</v>
      </c>
      <c r="AT190" s="146" t="s">
        <v>117</v>
      </c>
      <c r="AU190" s="146" t="s">
        <v>122</v>
      </c>
      <c r="AY190" s="17" t="s">
        <v>116</v>
      </c>
      <c r="BE190" s="147">
        <f>IF(N190="základná",J190,0)</f>
        <v>0</v>
      </c>
      <c r="BF190" s="147">
        <f>IF(N190="znížená",J190,0)</f>
        <v>0</v>
      </c>
      <c r="BG190" s="147">
        <f>IF(N190="zákl. prenesená",J190,0)</f>
        <v>0</v>
      </c>
      <c r="BH190" s="147">
        <f>IF(N190="zníž. prenesená",J190,0)</f>
        <v>0</v>
      </c>
      <c r="BI190" s="147">
        <f>IF(N190="nulová",J190,0)</f>
        <v>0</v>
      </c>
      <c r="BJ190" s="17" t="s">
        <v>122</v>
      </c>
      <c r="BK190" s="147">
        <f>ROUND(I190*H190,2)</f>
        <v>0</v>
      </c>
      <c r="BL190" s="17" t="s">
        <v>135</v>
      </c>
      <c r="BM190" s="146" t="s">
        <v>428</v>
      </c>
    </row>
    <row r="191" spans="2:65" s="12" customFormat="1" x14ac:dyDescent="0.2">
      <c r="B191" s="155"/>
      <c r="D191" s="149" t="s">
        <v>127</v>
      </c>
      <c r="E191" s="156" t="s">
        <v>1</v>
      </c>
      <c r="F191" s="157" t="s">
        <v>429</v>
      </c>
      <c r="H191" s="158">
        <v>7.2144000000000004</v>
      </c>
      <c r="I191" s="159"/>
      <c r="L191" s="155"/>
      <c r="M191" s="160"/>
      <c r="T191" s="161"/>
      <c r="AT191" s="156" t="s">
        <v>127</v>
      </c>
      <c r="AU191" s="156" t="s">
        <v>122</v>
      </c>
      <c r="AV191" s="12" t="s">
        <v>122</v>
      </c>
      <c r="AW191" s="12" t="s">
        <v>31</v>
      </c>
      <c r="AX191" s="12" t="s">
        <v>81</v>
      </c>
      <c r="AY191" s="156" t="s">
        <v>116</v>
      </c>
    </row>
    <row r="192" spans="2:65" s="1" customFormat="1" ht="24.15" customHeight="1" x14ac:dyDescent="0.2">
      <c r="B192" s="133"/>
      <c r="C192" s="134" t="s">
        <v>221</v>
      </c>
      <c r="D192" s="134" t="s">
        <v>117</v>
      </c>
      <c r="E192" s="135" t="s">
        <v>430</v>
      </c>
      <c r="F192" s="136" t="s">
        <v>431</v>
      </c>
      <c r="G192" s="137" t="s">
        <v>207</v>
      </c>
      <c r="H192" s="138">
        <v>5.5049999999999999</v>
      </c>
      <c r="I192" s="139"/>
      <c r="J192" s="140">
        <f>ROUND(I192*H192,2)</f>
        <v>0</v>
      </c>
      <c r="K192" s="141"/>
      <c r="L192" s="32"/>
      <c r="M192" s="142" t="s">
        <v>1</v>
      </c>
      <c r="N192" s="143" t="s">
        <v>39</v>
      </c>
      <c r="P192" s="144">
        <f>O192*H192</f>
        <v>0</v>
      </c>
      <c r="Q192" s="144">
        <v>0</v>
      </c>
      <c r="R192" s="144">
        <f>Q192*H192</f>
        <v>0</v>
      </c>
      <c r="S192" s="144">
        <v>0</v>
      </c>
      <c r="T192" s="145">
        <f>S192*H192</f>
        <v>0</v>
      </c>
      <c r="AR192" s="146" t="s">
        <v>135</v>
      </c>
      <c r="AT192" s="146" t="s">
        <v>117</v>
      </c>
      <c r="AU192" s="146" t="s">
        <v>122</v>
      </c>
      <c r="AY192" s="17" t="s">
        <v>116</v>
      </c>
      <c r="BE192" s="147">
        <f>IF(N192="základná",J192,0)</f>
        <v>0</v>
      </c>
      <c r="BF192" s="147">
        <f>IF(N192="znížená",J192,0)</f>
        <v>0</v>
      </c>
      <c r="BG192" s="147">
        <f>IF(N192="zákl. prenesená",J192,0)</f>
        <v>0</v>
      </c>
      <c r="BH192" s="147">
        <f>IF(N192="zníž. prenesená",J192,0)</f>
        <v>0</v>
      </c>
      <c r="BI192" s="147">
        <f>IF(N192="nulová",J192,0)</f>
        <v>0</v>
      </c>
      <c r="BJ192" s="17" t="s">
        <v>122</v>
      </c>
      <c r="BK192" s="147">
        <f>ROUND(I192*H192,2)</f>
        <v>0</v>
      </c>
      <c r="BL192" s="17" t="s">
        <v>135</v>
      </c>
      <c r="BM192" s="146" t="s">
        <v>432</v>
      </c>
    </row>
    <row r="193" spans="2:65" s="12" customFormat="1" ht="20" x14ac:dyDescent="0.2">
      <c r="B193" s="155"/>
      <c r="D193" s="149" t="s">
        <v>127</v>
      </c>
      <c r="E193" s="156" t="s">
        <v>1</v>
      </c>
      <c r="F193" s="157" t="s">
        <v>433</v>
      </c>
      <c r="H193" s="158">
        <v>5.5048500000000002</v>
      </c>
      <c r="I193" s="159"/>
      <c r="L193" s="155"/>
      <c r="M193" s="160"/>
      <c r="T193" s="161"/>
      <c r="AT193" s="156" t="s">
        <v>127</v>
      </c>
      <c r="AU193" s="156" t="s">
        <v>122</v>
      </c>
      <c r="AV193" s="12" t="s">
        <v>122</v>
      </c>
      <c r="AW193" s="12" t="s">
        <v>31</v>
      </c>
      <c r="AX193" s="12" t="s">
        <v>81</v>
      </c>
      <c r="AY193" s="156" t="s">
        <v>116</v>
      </c>
    </row>
    <row r="194" spans="2:65" s="1" customFormat="1" ht="16.5" customHeight="1" x14ac:dyDescent="0.2">
      <c r="B194" s="133"/>
      <c r="C194" s="187" t="s">
        <v>224</v>
      </c>
      <c r="D194" s="187" t="s">
        <v>225</v>
      </c>
      <c r="E194" s="188" t="s">
        <v>434</v>
      </c>
      <c r="F194" s="189" t="s">
        <v>435</v>
      </c>
      <c r="G194" s="190" t="s">
        <v>177</v>
      </c>
      <c r="H194" s="191">
        <v>10.9</v>
      </c>
      <c r="I194" s="192"/>
      <c r="J194" s="193">
        <f>ROUND(I194*H194,2)</f>
        <v>0</v>
      </c>
      <c r="K194" s="194"/>
      <c r="L194" s="195"/>
      <c r="M194" s="196" t="s">
        <v>1</v>
      </c>
      <c r="N194" s="197" t="s">
        <v>39</v>
      </c>
      <c r="P194" s="144">
        <f>O194*H194</f>
        <v>0</v>
      </c>
      <c r="Q194" s="144">
        <v>1</v>
      </c>
      <c r="R194" s="144">
        <f>Q194*H194</f>
        <v>10.9</v>
      </c>
      <c r="S194" s="144">
        <v>0</v>
      </c>
      <c r="T194" s="145">
        <f>S194*H194</f>
        <v>0</v>
      </c>
      <c r="AR194" s="146" t="s">
        <v>192</v>
      </c>
      <c r="AT194" s="146" t="s">
        <v>225</v>
      </c>
      <c r="AU194" s="146" t="s">
        <v>122</v>
      </c>
      <c r="AY194" s="17" t="s">
        <v>116</v>
      </c>
      <c r="BE194" s="147">
        <f>IF(N194="základná",J194,0)</f>
        <v>0</v>
      </c>
      <c r="BF194" s="147">
        <f>IF(N194="znížená",J194,0)</f>
        <v>0</v>
      </c>
      <c r="BG194" s="147">
        <f>IF(N194="zákl. prenesená",J194,0)</f>
        <v>0</v>
      </c>
      <c r="BH194" s="147">
        <f>IF(N194="zníž. prenesená",J194,0)</f>
        <v>0</v>
      </c>
      <c r="BI194" s="147">
        <f>IF(N194="nulová",J194,0)</f>
        <v>0</v>
      </c>
      <c r="BJ194" s="17" t="s">
        <v>122</v>
      </c>
      <c r="BK194" s="147">
        <f>ROUND(I194*H194,2)</f>
        <v>0</v>
      </c>
      <c r="BL194" s="17" t="s">
        <v>135</v>
      </c>
      <c r="BM194" s="146" t="s">
        <v>436</v>
      </c>
    </row>
    <row r="195" spans="2:65" s="12" customFormat="1" x14ac:dyDescent="0.2">
      <c r="B195" s="155"/>
      <c r="D195" s="149" t="s">
        <v>127</v>
      </c>
      <c r="E195" s="156" t="s">
        <v>1</v>
      </c>
      <c r="F195" s="157" t="s">
        <v>437</v>
      </c>
      <c r="H195" s="158">
        <v>10.899900000000001</v>
      </c>
      <c r="I195" s="159"/>
      <c r="L195" s="155"/>
      <c r="M195" s="160"/>
      <c r="T195" s="161"/>
      <c r="AT195" s="156" t="s">
        <v>127</v>
      </c>
      <c r="AU195" s="156" t="s">
        <v>122</v>
      </c>
      <c r="AV195" s="12" t="s">
        <v>122</v>
      </c>
      <c r="AW195" s="12" t="s">
        <v>31</v>
      </c>
      <c r="AX195" s="12" t="s">
        <v>81</v>
      </c>
      <c r="AY195" s="156" t="s">
        <v>116</v>
      </c>
    </row>
    <row r="196" spans="2:65" s="1" customFormat="1" ht="24.15" customHeight="1" x14ac:dyDescent="0.2">
      <c r="B196" s="133"/>
      <c r="C196" s="134" t="s">
        <v>230</v>
      </c>
      <c r="D196" s="134" t="s">
        <v>117</v>
      </c>
      <c r="E196" s="135" t="s">
        <v>215</v>
      </c>
      <c r="F196" s="136" t="s">
        <v>216</v>
      </c>
      <c r="G196" s="137" t="s">
        <v>152</v>
      </c>
      <c r="H196" s="138">
        <v>382.12</v>
      </c>
      <c r="I196" s="139"/>
      <c r="J196" s="140">
        <f>ROUND(I196*H196,2)</f>
        <v>0</v>
      </c>
      <c r="K196" s="141"/>
      <c r="L196" s="32"/>
      <c r="M196" s="142" t="s">
        <v>1</v>
      </c>
      <c r="N196" s="143" t="s">
        <v>39</v>
      </c>
      <c r="P196" s="144">
        <f>O196*H196</f>
        <v>0</v>
      </c>
      <c r="Q196" s="144">
        <v>0</v>
      </c>
      <c r="R196" s="144">
        <f>Q196*H196</f>
        <v>0</v>
      </c>
      <c r="S196" s="144">
        <v>0</v>
      </c>
      <c r="T196" s="145">
        <f>S196*H196</f>
        <v>0</v>
      </c>
      <c r="AR196" s="146" t="s">
        <v>135</v>
      </c>
      <c r="AT196" s="146" t="s">
        <v>117</v>
      </c>
      <c r="AU196" s="146" t="s">
        <v>122</v>
      </c>
      <c r="AY196" s="17" t="s">
        <v>116</v>
      </c>
      <c r="BE196" s="147">
        <f>IF(N196="základná",J196,0)</f>
        <v>0</v>
      </c>
      <c r="BF196" s="147">
        <f>IF(N196="znížená",J196,0)</f>
        <v>0</v>
      </c>
      <c r="BG196" s="147">
        <f>IF(N196="zákl. prenesená",J196,0)</f>
        <v>0</v>
      </c>
      <c r="BH196" s="147">
        <f>IF(N196="zníž. prenesená",J196,0)</f>
        <v>0</v>
      </c>
      <c r="BI196" s="147">
        <f>IF(N196="nulová",J196,0)</f>
        <v>0</v>
      </c>
      <c r="BJ196" s="17" t="s">
        <v>122</v>
      </c>
      <c r="BK196" s="147">
        <f>ROUND(I196*H196,2)</f>
        <v>0</v>
      </c>
      <c r="BL196" s="17" t="s">
        <v>135</v>
      </c>
      <c r="BM196" s="146" t="s">
        <v>438</v>
      </c>
    </row>
    <row r="197" spans="2:65" s="12" customFormat="1" x14ac:dyDescent="0.2">
      <c r="B197" s="155"/>
      <c r="D197" s="149" t="s">
        <v>127</v>
      </c>
      <c r="E197" s="156" t="s">
        <v>1</v>
      </c>
      <c r="F197" s="157" t="s">
        <v>439</v>
      </c>
      <c r="H197" s="158">
        <v>139.12</v>
      </c>
      <c r="I197" s="159"/>
      <c r="L197" s="155"/>
      <c r="M197" s="160"/>
      <c r="T197" s="161"/>
      <c r="AT197" s="156" t="s">
        <v>127</v>
      </c>
      <c r="AU197" s="156" t="s">
        <v>122</v>
      </c>
      <c r="AV197" s="12" t="s">
        <v>122</v>
      </c>
      <c r="AW197" s="12" t="s">
        <v>31</v>
      </c>
      <c r="AX197" s="12" t="s">
        <v>73</v>
      </c>
      <c r="AY197" s="156" t="s">
        <v>116</v>
      </c>
    </row>
    <row r="198" spans="2:65" s="12" customFormat="1" x14ac:dyDescent="0.2">
      <c r="B198" s="155"/>
      <c r="D198" s="149" t="s">
        <v>127</v>
      </c>
      <c r="E198" s="156" t="s">
        <v>1</v>
      </c>
      <c r="F198" s="157" t="s">
        <v>440</v>
      </c>
      <c r="H198" s="158">
        <v>141</v>
      </c>
      <c r="I198" s="159"/>
      <c r="L198" s="155"/>
      <c r="M198" s="160"/>
      <c r="T198" s="161"/>
      <c r="AT198" s="156" t="s">
        <v>127</v>
      </c>
      <c r="AU198" s="156" t="s">
        <v>122</v>
      </c>
      <c r="AV198" s="12" t="s">
        <v>122</v>
      </c>
      <c r="AW198" s="12" t="s">
        <v>31</v>
      </c>
      <c r="AX198" s="12" t="s">
        <v>73</v>
      </c>
      <c r="AY198" s="156" t="s">
        <v>116</v>
      </c>
    </row>
    <row r="199" spans="2:65" s="12" customFormat="1" x14ac:dyDescent="0.2">
      <c r="B199" s="155"/>
      <c r="D199" s="149" t="s">
        <v>127</v>
      </c>
      <c r="E199" s="156" t="s">
        <v>1</v>
      </c>
      <c r="F199" s="157" t="s">
        <v>441</v>
      </c>
      <c r="H199" s="158">
        <v>102</v>
      </c>
      <c r="I199" s="159"/>
      <c r="L199" s="155"/>
      <c r="M199" s="160"/>
      <c r="T199" s="161"/>
      <c r="AT199" s="156" t="s">
        <v>127</v>
      </c>
      <c r="AU199" s="156" t="s">
        <v>122</v>
      </c>
      <c r="AV199" s="12" t="s">
        <v>122</v>
      </c>
      <c r="AW199" s="12" t="s">
        <v>31</v>
      </c>
      <c r="AX199" s="12" t="s">
        <v>73</v>
      </c>
      <c r="AY199" s="156" t="s">
        <v>116</v>
      </c>
    </row>
    <row r="200" spans="2:65" s="14" customFormat="1" x14ac:dyDescent="0.2">
      <c r="B200" s="173"/>
      <c r="D200" s="149" t="s">
        <v>127</v>
      </c>
      <c r="E200" s="174" t="s">
        <v>1</v>
      </c>
      <c r="F200" s="175" t="s">
        <v>156</v>
      </c>
      <c r="H200" s="176">
        <v>382.12</v>
      </c>
      <c r="I200" s="177"/>
      <c r="L200" s="173"/>
      <c r="M200" s="178"/>
      <c r="T200" s="179"/>
      <c r="AT200" s="174" t="s">
        <v>127</v>
      </c>
      <c r="AU200" s="174" t="s">
        <v>122</v>
      </c>
      <c r="AV200" s="14" t="s">
        <v>135</v>
      </c>
      <c r="AW200" s="14" t="s">
        <v>31</v>
      </c>
      <c r="AX200" s="14" t="s">
        <v>81</v>
      </c>
      <c r="AY200" s="174" t="s">
        <v>116</v>
      </c>
    </row>
    <row r="201" spans="2:65" s="1" customFormat="1" ht="24.15" customHeight="1" x14ac:dyDescent="0.2">
      <c r="B201" s="133"/>
      <c r="C201" s="134" t="s">
        <v>235</v>
      </c>
      <c r="D201" s="134" t="s">
        <v>117</v>
      </c>
      <c r="E201" s="135" t="s">
        <v>442</v>
      </c>
      <c r="F201" s="136" t="s">
        <v>443</v>
      </c>
      <c r="G201" s="137" t="s">
        <v>207</v>
      </c>
      <c r="H201" s="138">
        <v>247.5</v>
      </c>
      <c r="I201" s="139"/>
      <c r="J201" s="140">
        <f>ROUND(I201*H201,2)</f>
        <v>0</v>
      </c>
      <c r="K201" s="141"/>
      <c r="L201" s="32"/>
      <c r="M201" s="142" t="s">
        <v>1</v>
      </c>
      <c r="N201" s="143" t="s">
        <v>39</v>
      </c>
      <c r="P201" s="144">
        <f>O201*H201</f>
        <v>0</v>
      </c>
      <c r="Q201" s="144">
        <v>0</v>
      </c>
      <c r="R201" s="144">
        <f>Q201*H201</f>
        <v>0</v>
      </c>
      <c r="S201" s="144">
        <v>0</v>
      </c>
      <c r="T201" s="145">
        <f>S201*H201</f>
        <v>0</v>
      </c>
      <c r="AR201" s="146" t="s">
        <v>135</v>
      </c>
      <c r="AT201" s="146" t="s">
        <v>117</v>
      </c>
      <c r="AU201" s="146" t="s">
        <v>122</v>
      </c>
      <c r="AY201" s="17" t="s">
        <v>116</v>
      </c>
      <c r="BE201" s="147">
        <f>IF(N201="základná",J201,0)</f>
        <v>0</v>
      </c>
      <c r="BF201" s="147">
        <f>IF(N201="znížená",J201,0)</f>
        <v>0</v>
      </c>
      <c r="BG201" s="147">
        <f>IF(N201="zákl. prenesená",J201,0)</f>
        <v>0</v>
      </c>
      <c r="BH201" s="147">
        <f>IF(N201="zníž. prenesená",J201,0)</f>
        <v>0</v>
      </c>
      <c r="BI201" s="147">
        <f>IF(N201="nulová",J201,0)</f>
        <v>0</v>
      </c>
      <c r="BJ201" s="17" t="s">
        <v>122</v>
      </c>
      <c r="BK201" s="147">
        <f>ROUND(I201*H201,2)</f>
        <v>0</v>
      </c>
      <c r="BL201" s="17" t="s">
        <v>135</v>
      </c>
      <c r="BM201" s="146" t="s">
        <v>444</v>
      </c>
    </row>
    <row r="202" spans="2:65" s="12" customFormat="1" x14ac:dyDescent="0.2">
      <c r="B202" s="155"/>
      <c r="D202" s="149" t="s">
        <v>127</v>
      </c>
      <c r="E202" s="156" t="s">
        <v>1</v>
      </c>
      <c r="F202" s="157" t="s">
        <v>445</v>
      </c>
      <c r="H202" s="158">
        <v>247.5</v>
      </c>
      <c r="I202" s="159"/>
      <c r="L202" s="155"/>
      <c r="M202" s="160"/>
      <c r="T202" s="161"/>
      <c r="AT202" s="156" t="s">
        <v>127</v>
      </c>
      <c r="AU202" s="156" t="s">
        <v>122</v>
      </c>
      <c r="AV202" s="12" t="s">
        <v>122</v>
      </c>
      <c r="AW202" s="12" t="s">
        <v>31</v>
      </c>
      <c r="AX202" s="12" t="s">
        <v>81</v>
      </c>
      <c r="AY202" s="156" t="s">
        <v>116</v>
      </c>
    </row>
    <row r="203" spans="2:65" s="1" customFormat="1" ht="24.15" customHeight="1" x14ac:dyDescent="0.2">
      <c r="B203" s="133"/>
      <c r="C203" s="134" t="s">
        <v>241</v>
      </c>
      <c r="D203" s="134" t="s">
        <v>117</v>
      </c>
      <c r="E203" s="135" t="s">
        <v>446</v>
      </c>
      <c r="F203" s="136" t="s">
        <v>447</v>
      </c>
      <c r="G203" s="137" t="s">
        <v>167</v>
      </c>
      <c r="H203" s="138">
        <v>4</v>
      </c>
      <c r="I203" s="139"/>
      <c r="J203" s="140">
        <f>ROUND(I203*H203,2)</f>
        <v>0</v>
      </c>
      <c r="K203" s="141"/>
      <c r="L203" s="32"/>
      <c r="M203" s="142" t="s">
        <v>1</v>
      </c>
      <c r="N203" s="143" t="s">
        <v>39</v>
      </c>
      <c r="P203" s="144">
        <f>O203*H203</f>
        <v>0</v>
      </c>
      <c r="Q203" s="144">
        <v>1.7198999999999999E-2</v>
      </c>
      <c r="R203" s="144">
        <f>Q203*H203</f>
        <v>6.8795999999999996E-2</v>
      </c>
      <c r="S203" s="144">
        <v>0</v>
      </c>
      <c r="T203" s="145">
        <f>S203*H203</f>
        <v>0</v>
      </c>
      <c r="AR203" s="146" t="s">
        <v>135</v>
      </c>
      <c r="AT203" s="146" t="s">
        <v>117</v>
      </c>
      <c r="AU203" s="146" t="s">
        <v>122</v>
      </c>
      <c r="AY203" s="17" t="s">
        <v>116</v>
      </c>
      <c r="BE203" s="147">
        <f>IF(N203="základná",J203,0)</f>
        <v>0</v>
      </c>
      <c r="BF203" s="147">
        <f>IF(N203="znížená",J203,0)</f>
        <v>0</v>
      </c>
      <c r="BG203" s="147">
        <f>IF(N203="zákl. prenesená",J203,0)</f>
        <v>0</v>
      </c>
      <c r="BH203" s="147">
        <f>IF(N203="zníž. prenesená",J203,0)</f>
        <v>0</v>
      </c>
      <c r="BI203" s="147">
        <f>IF(N203="nulová",J203,0)</f>
        <v>0</v>
      </c>
      <c r="BJ203" s="17" t="s">
        <v>122</v>
      </c>
      <c r="BK203" s="147">
        <f>ROUND(I203*H203,2)</f>
        <v>0</v>
      </c>
      <c r="BL203" s="17" t="s">
        <v>135</v>
      </c>
      <c r="BM203" s="146" t="s">
        <v>448</v>
      </c>
    </row>
    <row r="204" spans="2:65" s="1" customFormat="1" ht="24.15" customHeight="1" x14ac:dyDescent="0.2">
      <c r="B204" s="133"/>
      <c r="C204" s="187" t="s">
        <v>247</v>
      </c>
      <c r="D204" s="187" t="s">
        <v>225</v>
      </c>
      <c r="E204" s="188" t="s">
        <v>449</v>
      </c>
      <c r="F204" s="189" t="s">
        <v>450</v>
      </c>
      <c r="G204" s="190" t="s">
        <v>172</v>
      </c>
      <c r="H204" s="191">
        <v>4</v>
      </c>
      <c r="I204" s="192"/>
      <c r="J204" s="193">
        <f>ROUND(I204*H204,2)</f>
        <v>0</v>
      </c>
      <c r="K204" s="194"/>
      <c r="L204" s="195"/>
      <c r="M204" s="196" t="s">
        <v>1</v>
      </c>
      <c r="N204" s="197" t="s">
        <v>39</v>
      </c>
      <c r="P204" s="144">
        <f>O204*H204</f>
        <v>0</v>
      </c>
      <c r="Q204" s="144">
        <v>0.64</v>
      </c>
      <c r="R204" s="144">
        <f>Q204*H204</f>
        <v>2.56</v>
      </c>
      <c r="S204" s="144">
        <v>0</v>
      </c>
      <c r="T204" s="145">
        <f>S204*H204</f>
        <v>0</v>
      </c>
      <c r="AR204" s="146" t="s">
        <v>192</v>
      </c>
      <c r="AT204" s="146" t="s">
        <v>225</v>
      </c>
      <c r="AU204" s="146" t="s">
        <v>122</v>
      </c>
      <c r="AY204" s="17" t="s">
        <v>116</v>
      </c>
      <c r="BE204" s="147">
        <f>IF(N204="základná",J204,0)</f>
        <v>0</v>
      </c>
      <c r="BF204" s="147">
        <f>IF(N204="znížená",J204,0)</f>
        <v>0</v>
      </c>
      <c r="BG204" s="147">
        <f>IF(N204="zákl. prenesená",J204,0)</f>
        <v>0</v>
      </c>
      <c r="BH204" s="147">
        <f>IF(N204="zníž. prenesená",J204,0)</f>
        <v>0</v>
      </c>
      <c r="BI204" s="147">
        <f>IF(N204="nulová",J204,0)</f>
        <v>0</v>
      </c>
      <c r="BJ204" s="17" t="s">
        <v>122</v>
      </c>
      <c r="BK204" s="147">
        <f>ROUND(I204*H204,2)</f>
        <v>0</v>
      </c>
      <c r="BL204" s="17" t="s">
        <v>135</v>
      </c>
      <c r="BM204" s="146" t="s">
        <v>451</v>
      </c>
    </row>
    <row r="205" spans="2:65" s="10" customFormat="1" ht="22.75" customHeight="1" x14ac:dyDescent="0.25">
      <c r="B205" s="123"/>
      <c r="D205" s="124" t="s">
        <v>72</v>
      </c>
      <c r="E205" s="171" t="s">
        <v>452</v>
      </c>
      <c r="F205" s="171" t="s">
        <v>453</v>
      </c>
      <c r="I205" s="126"/>
      <c r="J205" s="172">
        <f>BK205</f>
        <v>0</v>
      </c>
      <c r="L205" s="123"/>
      <c r="M205" s="128"/>
      <c r="P205" s="129">
        <f>SUM(P206:P225)</f>
        <v>0</v>
      </c>
      <c r="R205" s="129">
        <f>SUM(R206:R225)</f>
        <v>8.5400000000000005E-4</v>
      </c>
      <c r="T205" s="130">
        <f>SUM(T206:T225)</f>
        <v>31.411699999999996</v>
      </c>
      <c r="AR205" s="124" t="s">
        <v>81</v>
      </c>
      <c r="AT205" s="131" t="s">
        <v>72</v>
      </c>
      <c r="AU205" s="131" t="s">
        <v>81</v>
      </c>
      <c r="AY205" s="124" t="s">
        <v>116</v>
      </c>
      <c r="BK205" s="132">
        <f>SUM(BK206:BK225)</f>
        <v>0</v>
      </c>
    </row>
    <row r="206" spans="2:65" s="1" customFormat="1" ht="24.15" customHeight="1" x14ac:dyDescent="0.2">
      <c r="B206" s="133"/>
      <c r="C206" s="134" t="s">
        <v>252</v>
      </c>
      <c r="D206" s="199" t="s">
        <v>117</v>
      </c>
      <c r="E206" s="135" t="s">
        <v>454</v>
      </c>
      <c r="F206" s="136" t="s">
        <v>455</v>
      </c>
      <c r="G206" s="137" t="s">
        <v>207</v>
      </c>
      <c r="H206" s="138">
        <v>10</v>
      </c>
      <c r="I206" s="139"/>
      <c r="J206" s="140">
        <f>ROUND(I206*H206,2)</f>
        <v>0</v>
      </c>
      <c r="K206" s="141"/>
      <c r="L206" s="32"/>
      <c r="M206" s="142" t="s">
        <v>1</v>
      </c>
      <c r="N206" s="143" t="s">
        <v>39</v>
      </c>
      <c r="P206" s="144">
        <f>O206*H206</f>
        <v>0</v>
      </c>
      <c r="Q206" s="144">
        <v>0</v>
      </c>
      <c r="R206" s="144">
        <f>Q206*H206</f>
        <v>0</v>
      </c>
      <c r="S206" s="144">
        <v>0</v>
      </c>
      <c r="T206" s="145">
        <f>S206*H206</f>
        <v>0</v>
      </c>
      <c r="AR206" s="146" t="s">
        <v>135</v>
      </c>
      <c r="AT206" s="146" t="s">
        <v>117</v>
      </c>
      <c r="AU206" s="146" t="s">
        <v>122</v>
      </c>
      <c r="AY206" s="17" t="s">
        <v>116</v>
      </c>
      <c r="BE206" s="147">
        <f>IF(N206="základná",J206,0)</f>
        <v>0</v>
      </c>
      <c r="BF206" s="147">
        <f>IF(N206="znížená",J206,0)</f>
        <v>0</v>
      </c>
      <c r="BG206" s="147">
        <f>IF(N206="zákl. prenesená",J206,0)</f>
        <v>0</v>
      </c>
      <c r="BH206" s="147">
        <f>IF(N206="zníž. prenesená",J206,0)</f>
        <v>0</v>
      </c>
      <c r="BI206" s="147">
        <f>IF(N206="nulová",J206,0)</f>
        <v>0</v>
      </c>
      <c r="BJ206" s="17" t="s">
        <v>122</v>
      </c>
      <c r="BK206" s="147">
        <f>ROUND(I206*H206,2)</f>
        <v>0</v>
      </c>
      <c r="BL206" s="17" t="s">
        <v>135</v>
      </c>
      <c r="BM206" s="146" t="s">
        <v>456</v>
      </c>
    </row>
    <row r="207" spans="2:65" s="11" customFormat="1" x14ac:dyDescent="0.2">
      <c r="B207" s="148"/>
      <c r="D207" s="149" t="s">
        <v>127</v>
      </c>
      <c r="E207" s="150" t="s">
        <v>1</v>
      </c>
      <c r="F207" s="151" t="s">
        <v>457</v>
      </c>
      <c r="H207" s="150" t="s">
        <v>1</v>
      </c>
      <c r="I207" s="152"/>
      <c r="L207" s="148"/>
      <c r="M207" s="153"/>
      <c r="T207" s="154"/>
      <c r="AT207" s="150" t="s">
        <v>127</v>
      </c>
      <c r="AU207" s="150" t="s">
        <v>122</v>
      </c>
      <c r="AV207" s="11" t="s">
        <v>81</v>
      </c>
      <c r="AW207" s="11" t="s">
        <v>31</v>
      </c>
      <c r="AX207" s="11" t="s">
        <v>73</v>
      </c>
      <c r="AY207" s="150" t="s">
        <v>116</v>
      </c>
    </row>
    <row r="208" spans="2:65" s="12" customFormat="1" x14ac:dyDescent="0.2">
      <c r="B208" s="155"/>
      <c r="D208" s="149" t="s">
        <v>127</v>
      </c>
      <c r="E208" s="156" t="s">
        <v>1</v>
      </c>
      <c r="F208" s="157" t="s">
        <v>200</v>
      </c>
      <c r="H208" s="158">
        <v>10</v>
      </c>
      <c r="I208" s="159"/>
      <c r="L208" s="155"/>
      <c r="M208" s="160"/>
      <c r="T208" s="161"/>
      <c r="AT208" s="156" t="s">
        <v>127</v>
      </c>
      <c r="AU208" s="156" t="s">
        <v>122</v>
      </c>
      <c r="AV208" s="12" t="s">
        <v>122</v>
      </c>
      <c r="AW208" s="12" t="s">
        <v>31</v>
      </c>
      <c r="AX208" s="12" t="s">
        <v>81</v>
      </c>
      <c r="AY208" s="156" t="s">
        <v>116</v>
      </c>
    </row>
    <row r="209" spans="2:65" s="1" customFormat="1" ht="37.75" customHeight="1" x14ac:dyDescent="0.2">
      <c r="B209" s="133"/>
      <c r="C209" s="134" t="s">
        <v>250</v>
      </c>
      <c r="D209" s="134" t="s">
        <v>117</v>
      </c>
      <c r="E209" s="135" t="s">
        <v>458</v>
      </c>
      <c r="F209" s="136" t="s">
        <v>459</v>
      </c>
      <c r="G209" s="137" t="s">
        <v>152</v>
      </c>
      <c r="H209" s="138">
        <v>36</v>
      </c>
      <c r="I209" s="139"/>
      <c r="J209" s="140">
        <f>ROUND(I209*H209,2)</f>
        <v>0</v>
      </c>
      <c r="K209" s="141"/>
      <c r="L209" s="32"/>
      <c r="M209" s="142" t="s">
        <v>1</v>
      </c>
      <c r="N209" s="143" t="s">
        <v>39</v>
      </c>
      <c r="P209" s="144">
        <f>O209*H209</f>
        <v>0</v>
      </c>
      <c r="Q209" s="144">
        <v>0</v>
      </c>
      <c r="R209" s="144">
        <f>Q209*H209</f>
        <v>0</v>
      </c>
      <c r="S209" s="144">
        <v>0.40799999999999997</v>
      </c>
      <c r="T209" s="145">
        <f>S209*H209</f>
        <v>14.687999999999999</v>
      </c>
      <c r="AR209" s="146" t="s">
        <v>135</v>
      </c>
      <c r="AT209" s="146" t="s">
        <v>117</v>
      </c>
      <c r="AU209" s="146" t="s">
        <v>122</v>
      </c>
      <c r="AY209" s="17" t="s">
        <v>116</v>
      </c>
      <c r="BE209" s="147">
        <f>IF(N209="základná",J209,0)</f>
        <v>0</v>
      </c>
      <c r="BF209" s="147">
        <f>IF(N209="znížená",J209,0)</f>
        <v>0</v>
      </c>
      <c r="BG209" s="147">
        <f>IF(N209="zákl. prenesená",J209,0)</f>
        <v>0</v>
      </c>
      <c r="BH209" s="147">
        <f>IF(N209="zníž. prenesená",J209,0)</f>
        <v>0</v>
      </c>
      <c r="BI209" s="147">
        <f>IF(N209="nulová",J209,0)</f>
        <v>0</v>
      </c>
      <c r="BJ209" s="17" t="s">
        <v>122</v>
      </c>
      <c r="BK209" s="147">
        <f>ROUND(I209*H209,2)</f>
        <v>0</v>
      </c>
      <c r="BL209" s="17" t="s">
        <v>135</v>
      </c>
      <c r="BM209" s="146" t="s">
        <v>460</v>
      </c>
    </row>
    <row r="210" spans="2:65" s="12" customFormat="1" x14ac:dyDescent="0.2">
      <c r="B210" s="155"/>
      <c r="D210" s="149" t="s">
        <v>127</v>
      </c>
      <c r="E210" s="156" t="s">
        <v>1</v>
      </c>
      <c r="F210" s="157" t="s">
        <v>461</v>
      </c>
      <c r="H210" s="158">
        <v>36</v>
      </c>
      <c r="I210" s="159"/>
      <c r="L210" s="155"/>
      <c r="M210" s="160"/>
      <c r="T210" s="161"/>
      <c r="AT210" s="156" t="s">
        <v>127</v>
      </c>
      <c r="AU210" s="156" t="s">
        <v>122</v>
      </c>
      <c r="AV210" s="12" t="s">
        <v>122</v>
      </c>
      <c r="AW210" s="12" t="s">
        <v>31</v>
      </c>
      <c r="AX210" s="12" t="s">
        <v>81</v>
      </c>
      <c r="AY210" s="156" t="s">
        <v>116</v>
      </c>
    </row>
    <row r="211" spans="2:65" s="1" customFormat="1" ht="33" customHeight="1" x14ac:dyDescent="0.2">
      <c r="B211" s="133"/>
      <c r="C211" s="134" t="s">
        <v>7</v>
      </c>
      <c r="D211" s="134" t="s">
        <v>117</v>
      </c>
      <c r="E211" s="135" t="s">
        <v>462</v>
      </c>
      <c r="F211" s="136" t="s">
        <v>463</v>
      </c>
      <c r="G211" s="137" t="s">
        <v>152</v>
      </c>
      <c r="H211" s="138">
        <v>34.130000000000003</v>
      </c>
      <c r="I211" s="139"/>
      <c r="J211" s="140">
        <f>ROUND(I211*H211,2)</f>
        <v>0</v>
      </c>
      <c r="K211" s="141"/>
      <c r="L211" s="32"/>
      <c r="M211" s="142" t="s">
        <v>1</v>
      </c>
      <c r="N211" s="143" t="s">
        <v>39</v>
      </c>
      <c r="P211" s="144">
        <f>O211*H211</f>
        <v>0</v>
      </c>
      <c r="Q211" s="144">
        <v>0</v>
      </c>
      <c r="R211" s="144">
        <f>Q211*H211</f>
        <v>0</v>
      </c>
      <c r="S211" s="144">
        <v>0.24</v>
      </c>
      <c r="T211" s="145">
        <f>S211*H211</f>
        <v>8.1912000000000003</v>
      </c>
      <c r="AR211" s="146" t="s">
        <v>135</v>
      </c>
      <c r="AT211" s="146" t="s">
        <v>117</v>
      </c>
      <c r="AU211" s="146" t="s">
        <v>122</v>
      </c>
      <c r="AY211" s="17" t="s">
        <v>116</v>
      </c>
      <c r="BE211" s="147">
        <f>IF(N211="základná",J211,0)</f>
        <v>0</v>
      </c>
      <c r="BF211" s="147">
        <f>IF(N211="znížená",J211,0)</f>
        <v>0</v>
      </c>
      <c r="BG211" s="147">
        <f>IF(N211="zákl. prenesená",J211,0)</f>
        <v>0</v>
      </c>
      <c r="BH211" s="147">
        <f>IF(N211="zníž. prenesená",J211,0)</f>
        <v>0</v>
      </c>
      <c r="BI211" s="147">
        <f>IF(N211="nulová",J211,0)</f>
        <v>0</v>
      </c>
      <c r="BJ211" s="17" t="s">
        <v>122</v>
      </c>
      <c r="BK211" s="147">
        <f>ROUND(I211*H211,2)</f>
        <v>0</v>
      </c>
      <c r="BL211" s="17" t="s">
        <v>135</v>
      </c>
      <c r="BM211" s="146" t="s">
        <v>464</v>
      </c>
    </row>
    <row r="212" spans="2:65" s="12" customFormat="1" x14ac:dyDescent="0.2">
      <c r="B212" s="155"/>
      <c r="D212" s="149" t="s">
        <v>127</v>
      </c>
      <c r="E212" s="156" t="s">
        <v>1</v>
      </c>
      <c r="F212" s="157" t="s">
        <v>465</v>
      </c>
      <c r="H212" s="158">
        <v>34.130000000000003</v>
      </c>
      <c r="I212" s="159"/>
      <c r="L212" s="155"/>
      <c r="M212" s="160"/>
      <c r="T212" s="161"/>
      <c r="AT212" s="156" t="s">
        <v>127</v>
      </c>
      <c r="AU212" s="156" t="s">
        <v>122</v>
      </c>
      <c r="AV212" s="12" t="s">
        <v>122</v>
      </c>
      <c r="AW212" s="12" t="s">
        <v>31</v>
      </c>
      <c r="AX212" s="12" t="s">
        <v>81</v>
      </c>
      <c r="AY212" s="156" t="s">
        <v>116</v>
      </c>
    </row>
    <row r="213" spans="2:65" s="1" customFormat="1" ht="24.15" customHeight="1" x14ac:dyDescent="0.2">
      <c r="B213" s="133"/>
      <c r="C213" s="134" t="s">
        <v>255</v>
      </c>
      <c r="D213" s="134" t="s">
        <v>117</v>
      </c>
      <c r="E213" s="135" t="s">
        <v>466</v>
      </c>
      <c r="F213" s="136" t="s">
        <v>467</v>
      </c>
      <c r="G213" s="137" t="s">
        <v>152</v>
      </c>
      <c r="H213" s="138">
        <v>34.130000000000003</v>
      </c>
      <c r="I213" s="139"/>
      <c r="J213" s="140">
        <f>ROUND(I213*H213,2)</f>
        <v>0</v>
      </c>
      <c r="K213" s="141"/>
      <c r="L213" s="32"/>
      <c r="M213" s="142" t="s">
        <v>1</v>
      </c>
      <c r="N213" s="143" t="s">
        <v>39</v>
      </c>
      <c r="P213" s="144">
        <f>O213*H213</f>
        <v>0</v>
      </c>
      <c r="Q213" s="144">
        <v>0</v>
      </c>
      <c r="R213" s="144">
        <f>Q213*H213</f>
        <v>0</v>
      </c>
      <c r="S213" s="144">
        <v>0.25</v>
      </c>
      <c r="T213" s="145">
        <f>S213*H213</f>
        <v>8.5325000000000006</v>
      </c>
      <c r="AR213" s="146" t="s">
        <v>135</v>
      </c>
      <c r="AT213" s="146" t="s">
        <v>117</v>
      </c>
      <c r="AU213" s="146" t="s">
        <v>122</v>
      </c>
      <c r="AY213" s="17" t="s">
        <v>116</v>
      </c>
      <c r="BE213" s="147">
        <f>IF(N213="základná",J213,0)</f>
        <v>0</v>
      </c>
      <c r="BF213" s="147">
        <f>IF(N213="znížená",J213,0)</f>
        <v>0</v>
      </c>
      <c r="BG213" s="147">
        <f>IF(N213="zákl. prenesená",J213,0)</f>
        <v>0</v>
      </c>
      <c r="BH213" s="147">
        <f>IF(N213="zníž. prenesená",J213,0)</f>
        <v>0</v>
      </c>
      <c r="BI213" s="147">
        <f>IF(N213="nulová",J213,0)</f>
        <v>0</v>
      </c>
      <c r="BJ213" s="17" t="s">
        <v>122</v>
      </c>
      <c r="BK213" s="147">
        <f>ROUND(I213*H213,2)</f>
        <v>0</v>
      </c>
      <c r="BL213" s="17" t="s">
        <v>135</v>
      </c>
      <c r="BM213" s="146" t="s">
        <v>468</v>
      </c>
    </row>
    <row r="214" spans="2:65" s="12" customFormat="1" x14ac:dyDescent="0.2">
      <c r="B214" s="155"/>
      <c r="D214" s="149" t="s">
        <v>127</v>
      </c>
      <c r="E214" s="156" t="s">
        <v>1</v>
      </c>
      <c r="F214" s="157" t="s">
        <v>469</v>
      </c>
      <c r="H214" s="158">
        <v>34.130000000000003</v>
      </c>
      <c r="I214" s="159"/>
      <c r="L214" s="155"/>
      <c r="M214" s="160"/>
      <c r="T214" s="161"/>
      <c r="AT214" s="156" t="s">
        <v>127</v>
      </c>
      <c r="AU214" s="156" t="s">
        <v>122</v>
      </c>
      <c r="AV214" s="12" t="s">
        <v>122</v>
      </c>
      <c r="AW214" s="12" t="s">
        <v>31</v>
      </c>
      <c r="AX214" s="12" t="s">
        <v>81</v>
      </c>
      <c r="AY214" s="156" t="s">
        <v>116</v>
      </c>
    </row>
    <row r="215" spans="2:65" s="1" customFormat="1" ht="33" customHeight="1" x14ac:dyDescent="0.2">
      <c r="B215" s="133"/>
      <c r="C215" s="134" t="s">
        <v>269</v>
      </c>
      <c r="D215" s="134" t="s">
        <v>117</v>
      </c>
      <c r="E215" s="135" t="s">
        <v>470</v>
      </c>
      <c r="F215" s="136" t="s">
        <v>471</v>
      </c>
      <c r="G215" s="137" t="s">
        <v>207</v>
      </c>
      <c r="H215" s="138">
        <v>8.5429999999999993</v>
      </c>
      <c r="I215" s="139"/>
      <c r="J215" s="140">
        <f>ROUND(I215*H215,2)</f>
        <v>0</v>
      </c>
      <c r="K215" s="141"/>
      <c r="L215" s="32"/>
      <c r="M215" s="142" t="s">
        <v>1</v>
      </c>
      <c r="N215" s="143" t="s">
        <v>39</v>
      </c>
      <c r="P215" s="144">
        <f>O215*H215</f>
        <v>0</v>
      </c>
      <c r="Q215" s="144">
        <v>0</v>
      </c>
      <c r="R215" s="144">
        <f>Q215*H215</f>
        <v>0</v>
      </c>
      <c r="S215" s="144">
        <v>0</v>
      </c>
      <c r="T215" s="145">
        <f>S215*H215</f>
        <v>0</v>
      </c>
      <c r="AR215" s="146" t="s">
        <v>135</v>
      </c>
      <c r="AT215" s="146" t="s">
        <v>117</v>
      </c>
      <c r="AU215" s="146" t="s">
        <v>122</v>
      </c>
      <c r="AY215" s="17" t="s">
        <v>116</v>
      </c>
      <c r="BE215" s="147">
        <f>IF(N215="základná",J215,0)</f>
        <v>0</v>
      </c>
      <c r="BF215" s="147">
        <f>IF(N215="znížená",J215,0)</f>
        <v>0</v>
      </c>
      <c r="BG215" s="147">
        <f>IF(N215="zákl. prenesená",J215,0)</f>
        <v>0</v>
      </c>
      <c r="BH215" s="147">
        <f>IF(N215="zníž. prenesená",J215,0)</f>
        <v>0</v>
      </c>
      <c r="BI215" s="147">
        <f>IF(N215="nulová",J215,0)</f>
        <v>0</v>
      </c>
      <c r="BJ215" s="17" t="s">
        <v>122</v>
      </c>
      <c r="BK215" s="147">
        <f>ROUND(I215*H215,2)</f>
        <v>0</v>
      </c>
      <c r="BL215" s="17" t="s">
        <v>135</v>
      </c>
      <c r="BM215" s="146" t="s">
        <v>472</v>
      </c>
    </row>
    <row r="216" spans="2:65" s="12" customFormat="1" x14ac:dyDescent="0.2">
      <c r="B216" s="155"/>
      <c r="D216" s="149" t="s">
        <v>127</v>
      </c>
      <c r="E216" s="156" t="s">
        <v>1</v>
      </c>
      <c r="F216" s="157" t="s">
        <v>473</v>
      </c>
      <c r="H216" s="158">
        <v>8.5427999999999997</v>
      </c>
      <c r="I216" s="159"/>
      <c r="L216" s="155"/>
      <c r="M216" s="160"/>
      <c r="T216" s="161"/>
      <c r="AT216" s="156" t="s">
        <v>127</v>
      </c>
      <c r="AU216" s="156" t="s">
        <v>122</v>
      </c>
      <c r="AV216" s="12" t="s">
        <v>122</v>
      </c>
      <c r="AW216" s="12" t="s">
        <v>31</v>
      </c>
      <c r="AX216" s="12" t="s">
        <v>81</v>
      </c>
      <c r="AY216" s="156" t="s">
        <v>116</v>
      </c>
    </row>
    <row r="217" spans="2:65" s="1" customFormat="1" ht="24.15" customHeight="1" x14ac:dyDescent="0.2">
      <c r="B217" s="133"/>
      <c r="C217" s="134" t="s">
        <v>259</v>
      </c>
      <c r="D217" s="134" t="s">
        <v>117</v>
      </c>
      <c r="E217" s="135" t="s">
        <v>474</v>
      </c>
      <c r="F217" s="136" t="s">
        <v>475</v>
      </c>
      <c r="G217" s="137" t="s">
        <v>207</v>
      </c>
      <c r="H217" s="138">
        <v>10</v>
      </c>
      <c r="I217" s="139"/>
      <c r="J217" s="140">
        <f>ROUND(I217*H217,2)</f>
        <v>0</v>
      </c>
      <c r="K217" s="141"/>
      <c r="L217" s="32"/>
      <c r="M217" s="142" t="s">
        <v>1</v>
      </c>
      <c r="N217" s="143" t="s">
        <v>39</v>
      </c>
      <c r="P217" s="144">
        <f>O217*H217</f>
        <v>0</v>
      </c>
      <c r="Q217" s="144">
        <v>0</v>
      </c>
      <c r="R217" s="144">
        <f>Q217*H217</f>
        <v>0</v>
      </c>
      <c r="S217" s="144">
        <v>0</v>
      </c>
      <c r="T217" s="145">
        <f>S217*H217</f>
        <v>0</v>
      </c>
      <c r="AR217" s="146" t="s">
        <v>135</v>
      </c>
      <c r="AT217" s="146" t="s">
        <v>117</v>
      </c>
      <c r="AU217" s="146" t="s">
        <v>122</v>
      </c>
      <c r="AY217" s="17" t="s">
        <v>116</v>
      </c>
      <c r="BE217" s="147">
        <f>IF(N217="základná",J217,0)</f>
        <v>0</v>
      </c>
      <c r="BF217" s="147">
        <f>IF(N217="znížená",J217,0)</f>
        <v>0</v>
      </c>
      <c r="BG217" s="147">
        <f>IF(N217="zákl. prenesená",J217,0)</f>
        <v>0</v>
      </c>
      <c r="BH217" s="147">
        <f>IF(N217="zníž. prenesená",J217,0)</f>
        <v>0</v>
      </c>
      <c r="BI217" s="147">
        <f>IF(N217="nulová",J217,0)</f>
        <v>0</v>
      </c>
      <c r="BJ217" s="17" t="s">
        <v>122</v>
      </c>
      <c r="BK217" s="147">
        <f>ROUND(I217*H217,2)</f>
        <v>0</v>
      </c>
      <c r="BL217" s="17" t="s">
        <v>135</v>
      </c>
      <c r="BM217" s="146" t="s">
        <v>476</v>
      </c>
    </row>
    <row r="218" spans="2:65" s="12" customFormat="1" ht="20" x14ac:dyDescent="0.2">
      <c r="B218" s="155"/>
      <c r="D218" s="149" t="s">
        <v>127</v>
      </c>
      <c r="E218" s="156" t="s">
        <v>1</v>
      </c>
      <c r="F218" s="157" t="s">
        <v>477</v>
      </c>
      <c r="H218" s="158">
        <v>10</v>
      </c>
      <c r="I218" s="159"/>
      <c r="L218" s="155"/>
      <c r="M218" s="160"/>
      <c r="T218" s="161"/>
      <c r="AT218" s="156" t="s">
        <v>127</v>
      </c>
      <c r="AU218" s="156" t="s">
        <v>122</v>
      </c>
      <c r="AV218" s="12" t="s">
        <v>122</v>
      </c>
      <c r="AW218" s="12" t="s">
        <v>31</v>
      </c>
      <c r="AX218" s="12" t="s">
        <v>81</v>
      </c>
      <c r="AY218" s="156" t="s">
        <v>116</v>
      </c>
    </row>
    <row r="219" spans="2:65" s="1" customFormat="1" ht="21.75" customHeight="1" x14ac:dyDescent="0.2">
      <c r="B219" s="133"/>
      <c r="C219" s="134" t="s">
        <v>279</v>
      </c>
      <c r="D219" s="134" t="s">
        <v>117</v>
      </c>
      <c r="E219" s="135" t="s">
        <v>478</v>
      </c>
      <c r="F219" s="136" t="s">
        <v>479</v>
      </c>
      <c r="G219" s="137" t="s">
        <v>152</v>
      </c>
      <c r="H219" s="138">
        <v>42.713999999999999</v>
      </c>
      <c r="I219" s="139"/>
      <c r="J219" s="140">
        <f>ROUND(I219*H219,2)</f>
        <v>0</v>
      </c>
      <c r="K219" s="141"/>
      <c r="L219" s="32"/>
      <c r="M219" s="142" t="s">
        <v>1</v>
      </c>
      <c r="N219" s="143" t="s">
        <v>39</v>
      </c>
      <c r="P219" s="144">
        <f>O219*H219</f>
        <v>0</v>
      </c>
      <c r="Q219" s="144">
        <v>0</v>
      </c>
      <c r="R219" s="144">
        <f>Q219*H219</f>
        <v>0</v>
      </c>
      <c r="S219" s="144">
        <v>0</v>
      </c>
      <c r="T219" s="145">
        <f>S219*H219</f>
        <v>0</v>
      </c>
      <c r="AR219" s="146" t="s">
        <v>135</v>
      </c>
      <c r="AT219" s="146" t="s">
        <v>117</v>
      </c>
      <c r="AU219" s="146" t="s">
        <v>122</v>
      </c>
      <c r="AY219" s="17" t="s">
        <v>116</v>
      </c>
      <c r="BE219" s="147">
        <f>IF(N219="základná",J219,0)</f>
        <v>0</v>
      </c>
      <c r="BF219" s="147">
        <f>IF(N219="znížená",J219,0)</f>
        <v>0</v>
      </c>
      <c r="BG219" s="147">
        <f>IF(N219="zákl. prenesená",J219,0)</f>
        <v>0</v>
      </c>
      <c r="BH219" s="147">
        <f>IF(N219="zníž. prenesená",J219,0)</f>
        <v>0</v>
      </c>
      <c r="BI219" s="147">
        <f>IF(N219="nulová",J219,0)</f>
        <v>0</v>
      </c>
      <c r="BJ219" s="17" t="s">
        <v>122</v>
      </c>
      <c r="BK219" s="147">
        <f>ROUND(I219*H219,2)</f>
        <v>0</v>
      </c>
      <c r="BL219" s="17" t="s">
        <v>135</v>
      </c>
      <c r="BM219" s="146" t="s">
        <v>480</v>
      </c>
    </row>
    <row r="220" spans="2:65" s="12" customFormat="1" x14ac:dyDescent="0.2">
      <c r="B220" s="155"/>
      <c r="D220" s="149" t="s">
        <v>127</v>
      </c>
      <c r="E220" s="156" t="s">
        <v>1</v>
      </c>
      <c r="F220" s="157" t="s">
        <v>481</v>
      </c>
      <c r="H220" s="158">
        <v>42.713999999999999</v>
      </c>
      <c r="I220" s="159"/>
      <c r="L220" s="155"/>
      <c r="M220" s="160"/>
      <c r="T220" s="161"/>
      <c r="AT220" s="156" t="s">
        <v>127</v>
      </c>
      <c r="AU220" s="156" t="s">
        <v>122</v>
      </c>
      <c r="AV220" s="12" t="s">
        <v>122</v>
      </c>
      <c r="AW220" s="12" t="s">
        <v>31</v>
      </c>
      <c r="AX220" s="12" t="s">
        <v>81</v>
      </c>
      <c r="AY220" s="156" t="s">
        <v>116</v>
      </c>
    </row>
    <row r="221" spans="2:65" s="1" customFormat="1" ht="24.15" customHeight="1" x14ac:dyDescent="0.2">
      <c r="B221" s="133"/>
      <c r="C221" s="134" t="s">
        <v>285</v>
      </c>
      <c r="D221" s="134" t="s">
        <v>117</v>
      </c>
      <c r="E221" s="135" t="s">
        <v>482</v>
      </c>
      <c r="F221" s="136" t="s">
        <v>483</v>
      </c>
      <c r="G221" s="137" t="s">
        <v>152</v>
      </c>
      <c r="H221" s="138">
        <v>42.713999999999999</v>
      </c>
      <c r="I221" s="139"/>
      <c r="J221" s="140">
        <f>ROUND(I221*H221,2)</f>
        <v>0</v>
      </c>
      <c r="K221" s="141"/>
      <c r="L221" s="32"/>
      <c r="M221" s="142" t="s">
        <v>1</v>
      </c>
      <c r="N221" s="143" t="s">
        <v>39</v>
      </c>
      <c r="P221" s="144">
        <f>O221*H221</f>
        <v>0</v>
      </c>
      <c r="Q221" s="144">
        <v>0</v>
      </c>
      <c r="R221" s="144">
        <f>Q221*H221</f>
        <v>0</v>
      </c>
      <c r="S221" s="144">
        <v>0</v>
      </c>
      <c r="T221" s="145">
        <f>S221*H221</f>
        <v>0</v>
      </c>
      <c r="AR221" s="146" t="s">
        <v>135</v>
      </c>
      <c r="AT221" s="146" t="s">
        <v>117</v>
      </c>
      <c r="AU221" s="146" t="s">
        <v>122</v>
      </c>
      <c r="AY221" s="17" t="s">
        <v>116</v>
      </c>
      <c r="BE221" s="147">
        <f>IF(N221="základná",J221,0)</f>
        <v>0</v>
      </c>
      <c r="BF221" s="147">
        <f>IF(N221="znížená",J221,0)</f>
        <v>0</v>
      </c>
      <c r="BG221" s="147">
        <f>IF(N221="zákl. prenesená",J221,0)</f>
        <v>0</v>
      </c>
      <c r="BH221" s="147">
        <f>IF(N221="zníž. prenesená",J221,0)</f>
        <v>0</v>
      </c>
      <c r="BI221" s="147">
        <f>IF(N221="nulová",J221,0)</f>
        <v>0</v>
      </c>
      <c r="BJ221" s="17" t="s">
        <v>122</v>
      </c>
      <c r="BK221" s="147">
        <f>ROUND(I221*H221,2)</f>
        <v>0</v>
      </c>
      <c r="BL221" s="17" t="s">
        <v>135</v>
      </c>
      <c r="BM221" s="146" t="s">
        <v>484</v>
      </c>
    </row>
    <row r="222" spans="2:65" s="11" customFormat="1" x14ac:dyDescent="0.2">
      <c r="B222" s="148"/>
      <c r="D222" s="149" t="s">
        <v>127</v>
      </c>
      <c r="E222" s="150" t="s">
        <v>1</v>
      </c>
      <c r="F222" s="151" t="s">
        <v>485</v>
      </c>
      <c r="H222" s="150" t="s">
        <v>1</v>
      </c>
      <c r="I222" s="152"/>
      <c r="L222" s="148"/>
      <c r="M222" s="153"/>
      <c r="T222" s="154"/>
      <c r="AT222" s="150" t="s">
        <v>127</v>
      </c>
      <c r="AU222" s="150" t="s">
        <v>122</v>
      </c>
      <c r="AV222" s="11" t="s">
        <v>81</v>
      </c>
      <c r="AW222" s="11" t="s">
        <v>31</v>
      </c>
      <c r="AX222" s="11" t="s">
        <v>73</v>
      </c>
      <c r="AY222" s="150" t="s">
        <v>116</v>
      </c>
    </row>
    <row r="223" spans="2:65" s="12" customFormat="1" x14ac:dyDescent="0.2">
      <c r="B223" s="155"/>
      <c r="D223" s="149" t="s">
        <v>127</v>
      </c>
      <c r="E223" s="156" t="s">
        <v>1</v>
      </c>
      <c r="F223" s="157" t="s">
        <v>486</v>
      </c>
      <c r="H223" s="158">
        <v>42.713999999999999</v>
      </c>
      <c r="I223" s="159"/>
      <c r="L223" s="155"/>
      <c r="M223" s="160"/>
      <c r="T223" s="161"/>
      <c r="AT223" s="156" t="s">
        <v>127</v>
      </c>
      <c r="AU223" s="156" t="s">
        <v>122</v>
      </c>
      <c r="AV223" s="12" t="s">
        <v>122</v>
      </c>
      <c r="AW223" s="12" t="s">
        <v>31</v>
      </c>
      <c r="AX223" s="12" t="s">
        <v>81</v>
      </c>
      <c r="AY223" s="156" t="s">
        <v>116</v>
      </c>
    </row>
    <row r="224" spans="2:65" s="1" customFormat="1" ht="16.5" customHeight="1" x14ac:dyDescent="0.2">
      <c r="B224" s="133"/>
      <c r="C224" s="187" t="s">
        <v>289</v>
      </c>
      <c r="D224" s="187" t="s">
        <v>225</v>
      </c>
      <c r="E224" s="188" t="s">
        <v>226</v>
      </c>
      <c r="F224" s="189" t="s">
        <v>227</v>
      </c>
      <c r="G224" s="190" t="s">
        <v>228</v>
      </c>
      <c r="H224" s="191">
        <v>0.85399999999999998</v>
      </c>
      <c r="I224" s="192"/>
      <c r="J224" s="193">
        <f>ROUND(I224*H224,2)</f>
        <v>0</v>
      </c>
      <c r="K224" s="194"/>
      <c r="L224" s="195"/>
      <c r="M224" s="196" t="s">
        <v>1</v>
      </c>
      <c r="N224" s="197" t="s">
        <v>39</v>
      </c>
      <c r="P224" s="144">
        <f>O224*H224</f>
        <v>0</v>
      </c>
      <c r="Q224" s="144">
        <v>1E-3</v>
      </c>
      <c r="R224" s="144">
        <f>Q224*H224</f>
        <v>8.5400000000000005E-4</v>
      </c>
      <c r="S224" s="144">
        <v>0</v>
      </c>
      <c r="T224" s="145">
        <f>S224*H224</f>
        <v>0</v>
      </c>
      <c r="AR224" s="146" t="s">
        <v>192</v>
      </c>
      <c r="AT224" s="146" t="s">
        <v>225</v>
      </c>
      <c r="AU224" s="146" t="s">
        <v>122</v>
      </c>
      <c r="AY224" s="17" t="s">
        <v>116</v>
      </c>
      <c r="BE224" s="147">
        <f>IF(N224="základná",J224,0)</f>
        <v>0</v>
      </c>
      <c r="BF224" s="147">
        <f>IF(N224="znížená",J224,0)</f>
        <v>0</v>
      </c>
      <c r="BG224" s="147">
        <f>IF(N224="zákl. prenesená",J224,0)</f>
        <v>0</v>
      </c>
      <c r="BH224" s="147">
        <f>IF(N224="zníž. prenesená",J224,0)</f>
        <v>0</v>
      </c>
      <c r="BI224" s="147">
        <f>IF(N224="nulová",J224,0)</f>
        <v>0</v>
      </c>
      <c r="BJ224" s="17" t="s">
        <v>122</v>
      </c>
      <c r="BK224" s="147">
        <f>ROUND(I224*H224,2)</f>
        <v>0</v>
      </c>
      <c r="BL224" s="17" t="s">
        <v>135</v>
      </c>
      <c r="BM224" s="146" t="s">
        <v>487</v>
      </c>
    </row>
    <row r="225" spans="2:65" s="12" customFormat="1" x14ac:dyDescent="0.2">
      <c r="B225" s="155"/>
      <c r="D225" s="149" t="s">
        <v>127</v>
      </c>
      <c r="E225" s="156" t="s">
        <v>1</v>
      </c>
      <c r="F225" s="157" t="s">
        <v>488</v>
      </c>
      <c r="H225" s="158">
        <v>0.85428000000000004</v>
      </c>
      <c r="I225" s="159"/>
      <c r="L225" s="155"/>
      <c r="M225" s="160"/>
      <c r="T225" s="161"/>
      <c r="AT225" s="156" t="s">
        <v>127</v>
      </c>
      <c r="AU225" s="156" t="s">
        <v>122</v>
      </c>
      <c r="AV225" s="12" t="s">
        <v>122</v>
      </c>
      <c r="AW225" s="12" t="s">
        <v>31</v>
      </c>
      <c r="AX225" s="12" t="s">
        <v>81</v>
      </c>
      <c r="AY225" s="156" t="s">
        <v>116</v>
      </c>
    </row>
    <row r="226" spans="2:65" s="10" customFormat="1" ht="22.75" customHeight="1" x14ac:dyDescent="0.25">
      <c r="B226" s="123"/>
      <c r="D226" s="124" t="s">
        <v>72</v>
      </c>
      <c r="E226" s="171" t="s">
        <v>489</v>
      </c>
      <c r="F226" s="171" t="s">
        <v>490</v>
      </c>
      <c r="I226" s="126"/>
      <c r="J226" s="172">
        <f>BK226</f>
        <v>0</v>
      </c>
      <c r="L226" s="123"/>
      <c r="M226" s="128"/>
      <c r="P226" s="129">
        <f>SUM(P227:P252)</f>
        <v>0</v>
      </c>
      <c r="R226" s="129">
        <f>SUM(R227:R252)</f>
        <v>0</v>
      </c>
      <c r="T226" s="130">
        <f>SUM(T227:T252)</f>
        <v>0</v>
      </c>
      <c r="AR226" s="124" t="s">
        <v>81</v>
      </c>
      <c r="AT226" s="131" t="s">
        <v>72</v>
      </c>
      <c r="AU226" s="131" t="s">
        <v>81</v>
      </c>
      <c r="AY226" s="124" t="s">
        <v>116</v>
      </c>
      <c r="BK226" s="132">
        <f>SUM(BK227:BK252)</f>
        <v>0</v>
      </c>
    </row>
    <row r="227" spans="2:65" s="1" customFormat="1" ht="33" customHeight="1" x14ac:dyDescent="0.2">
      <c r="B227" s="133"/>
      <c r="C227" s="134" t="s">
        <v>263</v>
      </c>
      <c r="D227" s="134" t="s">
        <v>117</v>
      </c>
      <c r="E227" s="135" t="s">
        <v>491</v>
      </c>
      <c r="F227" s="136" t="s">
        <v>492</v>
      </c>
      <c r="G227" s="137" t="s">
        <v>167</v>
      </c>
      <c r="H227" s="138">
        <v>13</v>
      </c>
      <c r="I227" s="139"/>
      <c r="J227" s="140">
        <f>ROUND(I227*H227,2)</f>
        <v>0</v>
      </c>
      <c r="K227" s="141"/>
      <c r="L227" s="32"/>
      <c r="M227" s="142" t="s">
        <v>1</v>
      </c>
      <c r="N227" s="143" t="s">
        <v>39</v>
      </c>
      <c r="P227" s="144">
        <f>O227*H227</f>
        <v>0</v>
      </c>
      <c r="Q227" s="144">
        <v>0</v>
      </c>
      <c r="R227" s="144">
        <f>Q227*H227</f>
        <v>0</v>
      </c>
      <c r="S227" s="144">
        <v>0</v>
      </c>
      <c r="T227" s="145">
        <f>S227*H227</f>
        <v>0</v>
      </c>
      <c r="AR227" s="146" t="s">
        <v>135</v>
      </c>
      <c r="AT227" s="146" t="s">
        <v>117</v>
      </c>
      <c r="AU227" s="146" t="s">
        <v>122</v>
      </c>
      <c r="AY227" s="17" t="s">
        <v>116</v>
      </c>
      <c r="BE227" s="147">
        <f>IF(N227="základná",J227,0)</f>
        <v>0</v>
      </c>
      <c r="BF227" s="147">
        <f>IF(N227="znížená",J227,0)</f>
        <v>0</v>
      </c>
      <c r="BG227" s="147">
        <f>IF(N227="zákl. prenesená",J227,0)</f>
        <v>0</v>
      </c>
      <c r="BH227" s="147">
        <f>IF(N227="zníž. prenesená",J227,0)</f>
        <v>0</v>
      </c>
      <c r="BI227" s="147">
        <f>IF(N227="nulová",J227,0)</f>
        <v>0</v>
      </c>
      <c r="BJ227" s="17" t="s">
        <v>122</v>
      </c>
      <c r="BK227" s="147">
        <f>ROUND(I227*H227,2)</f>
        <v>0</v>
      </c>
      <c r="BL227" s="17" t="s">
        <v>135</v>
      </c>
      <c r="BM227" s="146" t="s">
        <v>199</v>
      </c>
    </row>
    <row r="228" spans="2:65" s="11" customFormat="1" x14ac:dyDescent="0.2">
      <c r="B228" s="148"/>
      <c r="D228" s="149" t="s">
        <v>127</v>
      </c>
      <c r="E228" s="150" t="s">
        <v>1</v>
      </c>
      <c r="F228" s="151" t="s">
        <v>493</v>
      </c>
      <c r="H228" s="150" t="s">
        <v>1</v>
      </c>
      <c r="I228" s="152"/>
      <c r="L228" s="148"/>
      <c r="M228" s="153"/>
      <c r="T228" s="154"/>
      <c r="AT228" s="150" t="s">
        <v>127</v>
      </c>
      <c r="AU228" s="150" t="s">
        <v>122</v>
      </c>
      <c r="AV228" s="11" t="s">
        <v>81</v>
      </c>
      <c r="AW228" s="11" t="s">
        <v>31</v>
      </c>
      <c r="AX228" s="11" t="s">
        <v>73</v>
      </c>
      <c r="AY228" s="150" t="s">
        <v>116</v>
      </c>
    </row>
    <row r="229" spans="2:65" s="12" customFormat="1" x14ac:dyDescent="0.2">
      <c r="B229" s="155"/>
      <c r="D229" s="149" t="s">
        <v>127</v>
      </c>
      <c r="E229" s="156" t="s">
        <v>1</v>
      </c>
      <c r="F229" s="157" t="s">
        <v>494</v>
      </c>
      <c r="H229" s="158">
        <v>6.5</v>
      </c>
      <c r="I229" s="159"/>
      <c r="L229" s="155"/>
      <c r="M229" s="160"/>
      <c r="T229" s="161"/>
      <c r="AT229" s="156" t="s">
        <v>127</v>
      </c>
      <c r="AU229" s="156" t="s">
        <v>122</v>
      </c>
      <c r="AV229" s="12" t="s">
        <v>122</v>
      </c>
      <c r="AW229" s="12" t="s">
        <v>31</v>
      </c>
      <c r="AX229" s="12" t="s">
        <v>73</v>
      </c>
      <c r="AY229" s="156" t="s">
        <v>116</v>
      </c>
    </row>
    <row r="230" spans="2:65" s="12" customFormat="1" x14ac:dyDescent="0.2">
      <c r="B230" s="155"/>
      <c r="D230" s="149" t="s">
        <v>127</v>
      </c>
      <c r="E230" s="156" t="s">
        <v>1</v>
      </c>
      <c r="F230" s="157" t="s">
        <v>495</v>
      </c>
      <c r="H230" s="158">
        <v>6.5</v>
      </c>
      <c r="I230" s="159"/>
      <c r="L230" s="155"/>
      <c r="M230" s="160"/>
      <c r="T230" s="161"/>
      <c r="AT230" s="156" t="s">
        <v>127</v>
      </c>
      <c r="AU230" s="156" t="s">
        <v>122</v>
      </c>
      <c r="AV230" s="12" t="s">
        <v>122</v>
      </c>
      <c r="AW230" s="12" t="s">
        <v>31</v>
      </c>
      <c r="AX230" s="12" t="s">
        <v>73</v>
      </c>
      <c r="AY230" s="156" t="s">
        <v>116</v>
      </c>
    </row>
    <row r="231" spans="2:65" s="14" customFormat="1" x14ac:dyDescent="0.2">
      <c r="B231" s="173"/>
      <c r="D231" s="149" t="s">
        <v>127</v>
      </c>
      <c r="E231" s="174" t="s">
        <v>1</v>
      </c>
      <c r="F231" s="175" t="s">
        <v>156</v>
      </c>
      <c r="H231" s="176">
        <v>13</v>
      </c>
      <c r="I231" s="177"/>
      <c r="L231" s="173"/>
      <c r="M231" s="178"/>
      <c r="T231" s="179"/>
      <c r="AT231" s="174" t="s">
        <v>127</v>
      </c>
      <c r="AU231" s="174" t="s">
        <v>122</v>
      </c>
      <c r="AV231" s="14" t="s">
        <v>135</v>
      </c>
      <c r="AW231" s="14" t="s">
        <v>31</v>
      </c>
      <c r="AX231" s="14" t="s">
        <v>81</v>
      </c>
      <c r="AY231" s="174" t="s">
        <v>116</v>
      </c>
    </row>
    <row r="232" spans="2:65" s="1" customFormat="1" ht="33" customHeight="1" x14ac:dyDescent="0.2">
      <c r="B232" s="133"/>
      <c r="C232" s="134" t="s">
        <v>296</v>
      </c>
      <c r="D232" s="134" t="s">
        <v>117</v>
      </c>
      <c r="E232" s="135" t="s">
        <v>496</v>
      </c>
      <c r="F232" s="136" t="s">
        <v>497</v>
      </c>
      <c r="G232" s="137" t="s">
        <v>167</v>
      </c>
      <c r="H232" s="138">
        <v>260</v>
      </c>
      <c r="I232" s="139"/>
      <c r="J232" s="140">
        <f>ROUND(I232*H232,2)</f>
        <v>0</v>
      </c>
      <c r="K232" s="141"/>
      <c r="L232" s="32"/>
      <c r="M232" s="142" t="s">
        <v>1</v>
      </c>
      <c r="N232" s="143" t="s">
        <v>39</v>
      </c>
      <c r="P232" s="144">
        <f>O232*H232</f>
        <v>0</v>
      </c>
      <c r="Q232" s="144">
        <v>0</v>
      </c>
      <c r="R232" s="144">
        <f>Q232*H232</f>
        <v>0</v>
      </c>
      <c r="S232" s="144">
        <v>0</v>
      </c>
      <c r="T232" s="145">
        <f>S232*H232</f>
        <v>0</v>
      </c>
      <c r="AR232" s="146" t="s">
        <v>135</v>
      </c>
      <c r="AT232" s="146" t="s">
        <v>117</v>
      </c>
      <c r="AU232" s="146" t="s">
        <v>122</v>
      </c>
      <c r="AY232" s="17" t="s">
        <v>116</v>
      </c>
      <c r="BE232" s="147">
        <f>IF(N232="základná",J232,0)</f>
        <v>0</v>
      </c>
      <c r="BF232" s="147">
        <f>IF(N232="znížená",J232,0)</f>
        <v>0</v>
      </c>
      <c r="BG232" s="147">
        <f>IF(N232="zákl. prenesená",J232,0)</f>
        <v>0</v>
      </c>
      <c r="BH232" s="147">
        <f>IF(N232="zníž. prenesená",J232,0)</f>
        <v>0</v>
      </c>
      <c r="BI232" s="147">
        <f>IF(N232="nulová",J232,0)</f>
        <v>0</v>
      </c>
      <c r="BJ232" s="17" t="s">
        <v>122</v>
      </c>
      <c r="BK232" s="147">
        <f>ROUND(I232*H232,2)</f>
        <v>0</v>
      </c>
      <c r="BL232" s="17" t="s">
        <v>135</v>
      </c>
      <c r="BM232" s="146" t="s">
        <v>498</v>
      </c>
    </row>
    <row r="233" spans="2:65" s="11" customFormat="1" x14ac:dyDescent="0.2">
      <c r="B233" s="148"/>
      <c r="D233" s="149" t="s">
        <v>127</v>
      </c>
      <c r="E233" s="150" t="s">
        <v>1</v>
      </c>
      <c r="F233" s="151" t="s">
        <v>493</v>
      </c>
      <c r="H233" s="150" t="s">
        <v>1</v>
      </c>
      <c r="I233" s="152"/>
      <c r="L233" s="148"/>
      <c r="M233" s="153"/>
      <c r="T233" s="154"/>
      <c r="AT233" s="150" t="s">
        <v>127</v>
      </c>
      <c r="AU233" s="150" t="s">
        <v>122</v>
      </c>
      <c r="AV233" s="11" t="s">
        <v>81</v>
      </c>
      <c r="AW233" s="11" t="s">
        <v>31</v>
      </c>
      <c r="AX233" s="11" t="s">
        <v>73</v>
      </c>
      <c r="AY233" s="150" t="s">
        <v>116</v>
      </c>
    </row>
    <row r="234" spans="2:65" s="12" customFormat="1" x14ac:dyDescent="0.2">
      <c r="B234" s="155"/>
      <c r="D234" s="149" t="s">
        <v>127</v>
      </c>
      <c r="E234" s="156" t="s">
        <v>1</v>
      </c>
      <c r="F234" s="157" t="s">
        <v>499</v>
      </c>
      <c r="H234" s="158">
        <v>130</v>
      </c>
      <c r="I234" s="159"/>
      <c r="L234" s="155"/>
      <c r="M234" s="160"/>
      <c r="T234" s="161"/>
      <c r="AT234" s="156" t="s">
        <v>127</v>
      </c>
      <c r="AU234" s="156" t="s">
        <v>122</v>
      </c>
      <c r="AV234" s="12" t="s">
        <v>122</v>
      </c>
      <c r="AW234" s="12" t="s">
        <v>31</v>
      </c>
      <c r="AX234" s="12" t="s">
        <v>73</v>
      </c>
      <c r="AY234" s="156" t="s">
        <v>116</v>
      </c>
    </row>
    <row r="235" spans="2:65" s="12" customFormat="1" x14ac:dyDescent="0.2">
      <c r="B235" s="155"/>
      <c r="D235" s="149" t="s">
        <v>127</v>
      </c>
      <c r="E235" s="156" t="s">
        <v>1</v>
      </c>
      <c r="F235" s="157" t="s">
        <v>500</v>
      </c>
      <c r="H235" s="158">
        <v>130</v>
      </c>
      <c r="I235" s="159"/>
      <c r="L235" s="155"/>
      <c r="M235" s="160"/>
      <c r="T235" s="161"/>
      <c r="AT235" s="156" t="s">
        <v>127</v>
      </c>
      <c r="AU235" s="156" t="s">
        <v>122</v>
      </c>
      <c r="AV235" s="12" t="s">
        <v>122</v>
      </c>
      <c r="AW235" s="12" t="s">
        <v>31</v>
      </c>
      <c r="AX235" s="12" t="s">
        <v>73</v>
      </c>
      <c r="AY235" s="156" t="s">
        <v>116</v>
      </c>
    </row>
    <row r="236" spans="2:65" s="14" customFormat="1" x14ac:dyDescent="0.2">
      <c r="B236" s="173"/>
      <c r="D236" s="149" t="s">
        <v>127</v>
      </c>
      <c r="E236" s="174" t="s">
        <v>1</v>
      </c>
      <c r="F236" s="175" t="s">
        <v>156</v>
      </c>
      <c r="H236" s="176">
        <v>260</v>
      </c>
      <c r="I236" s="177"/>
      <c r="L236" s="173"/>
      <c r="M236" s="178"/>
      <c r="T236" s="179"/>
      <c r="AT236" s="174" t="s">
        <v>127</v>
      </c>
      <c r="AU236" s="174" t="s">
        <v>122</v>
      </c>
      <c r="AV236" s="14" t="s">
        <v>135</v>
      </c>
      <c r="AW236" s="14" t="s">
        <v>31</v>
      </c>
      <c r="AX236" s="14" t="s">
        <v>81</v>
      </c>
      <c r="AY236" s="174" t="s">
        <v>116</v>
      </c>
    </row>
    <row r="237" spans="2:65" s="1" customFormat="1" ht="24.15" customHeight="1" x14ac:dyDescent="0.2">
      <c r="B237" s="133"/>
      <c r="C237" s="134" t="s">
        <v>301</v>
      </c>
      <c r="D237" s="134" t="s">
        <v>117</v>
      </c>
      <c r="E237" s="135" t="s">
        <v>501</v>
      </c>
      <c r="F237" s="136" t="s">
        <v>502</v>
      </c>
      <c r="G237" s="137" t="s">
        <v>172</v>
      </c>
      <c r="H237" s="138">
        <v>26</v>
      </c>
      <c r="I237" s="139"/>
      <c r="J237" s="140">
        <f>ROUND(I237*H237,2)</f>
        <v>0</v>
      </c>
      <c r="K237" s="141"/>
      <c r="L237" s="32"/>
      <c r="M237" s="142" t="s">
        <v>1</v>
      </c>
      <c r="N237" s="143" t="s">
        <v>39</v>
      </c>
      <c r="P237" s="144">
        <f>O237*H237</f>
        <v>0</v>
      </c>
      <c r="Q237" s="144">
        <v>0</v>
      </c>
      <c r="R237" s="144">
        <f>Q237*H237</f>
        <v>0</v>
      </c>
      <c r="S237" s="144">
        <v>0</v>
      </c>
      <c r="T237" s="145">
        <f>S237*H237</f>
        <v>0</v>
      </c>
      <c r="AR237" s="146" t="s">
        <v>135</v>
      </c>
      <c r="AT237" s="146" t="s">
        <v>117</v>
      </c>
      <c r="AU237" s="146" t="s">
        <v>122</v>
      </c>
      <c r="AY237" s="17" t="s">
        <v>116</v>
      </c>
      <c r="BE237" s="147">
        <f>IF(N237="základná",J237,0)</f>
        <v>0</v>
      </c>
      <c r="BF237" s="147">
        <f>IF(N237="znížená",J237,0)</f>
        <v>0</v>
      </c>
      <c r="BG237" s="147">
        <f>IF(N237="zákl. prenesená",J237,0)</f>
        <v>0</v>
      </c>
      <c r="BH237" s="147">
        <f>IF(N237="zníž. prenesená",J237,0)</f>
        <v>0</v>
      </c>
      <c r="BI237" s="147">
        <f>IF(N237="nulová",J237,0)</f>
        <v>0</v>
      </c>
      <c r="BJ237" s="17" t="s">
        <v>122</v>
      </c>
      <c r="BK237" s="147">
        <f>ROUND(I237*H237,2)</f>
        <v>0</v>
      </c>
      <c r="BL237" s="17" t="s">
        <v>135</v>
      </c>
      <c r="BM237" s="146" t="s">
        <v>503</v>
      </c>
    </row>
    <row r="238" spans="2:65" s="11" customFormat="1" x14ac:dyDescent="0.2">
      <c r="B238" s="148"/>
      <c r="D238" s="149" t="s">
        <v>127</v>
      </c>
      <c r="E238" s="150" t="s">
        <v>1</v>
      </c>
      <c r="F238" s="151" t="s">
        <v>504</v>
      </c>
      <c r="H238" s="150" t="s">
        <v>1</v>
      </c>
      <c r="I238" s="152"/>
      <c r="L238" s="148"/>
      <c r="M238" s="153"/>
      <c r="T238" s="154"/>
      <c r="AT238" s="150" t="s">
        <v>127</v>
      </c>
      <c r="AU238" s="150" t="s">
        <v>122</v>
      </c>
      <c r="AV238" s="11" t="s">
        <v>81</v>
      </c>
      <c r="AW238" s="11" t="s">
        <v>31</v>
      </c>
      <c r="AX238" s="11" t="s">
        <v>73</v>
      </c>
      <c r="AY238" s="150" t="s">
        <v>116</v>
      </c>
    </row>
    <row r="239" spans="2:65" s="12" customFormat="1" x14ac:dyDescent="0.2">
      <c r="B239" s="155"/>
      <c r="D239" s="149" t="s">
        <v>127</v>
      </c>
      <c r="E239" s="156" t="s">
        <v>1</v>
      </c>
      <c r="F239" s="157" t="s">
        <v>505</v>
      </c>
      <c r="H239" s="158">
        <v>13</v>
      </c>
      <c r="I239" s="159"/>
      <c r="L239" s="155"/>
      <c r="M239" s="160"/>
      <c r="T239" s="161"/>
      <c r="AT239" s="156" t="s">
        <v>127</v>
      </c>
      <c r="AU239" s="156" t="s">
        <v>122</v>
      </c>
      <c r="AV239" s="12" t="s">
        <v>122</v>
      </c>
      <c r="AW239" s="12" t="s">
        <v>31</v>
      </c>
      <c r="AX239" s="12" t="s">
        <v>73</v>
      </c>
      <c r="AY239" s="156" t="s">
        <v>116</v>
      </c>
    </row>
    <row r="240" spans="2:65" s="12" customFormat="1" x14ac:dyDescent="0.2">
      <c r="B240" s="155"/>
      <c r="D240" s="149" t="s">
        <v>127</v>
      </c>
      <c r="E240" s="156" t="s">
        <v>1</v>
      </c>
      <c r="F240" s="157" t="s">
        <v>506</v>
      </c>
      <c r="H240" s="158">
        <v>13</v>
      </c>
      <c r="I240" s="159"/>
      <c r="L240" s="155"/>
      <c r="M240" s="160"/>
      <c r="T240" s="161"/>
      <c r="AT240" s="156" t="s">
        <v>127</v>
      </c>
      <c r="AU240" s="156" t="s">
        <v>122</v>
      </c>
      <c r="AV240" s="12" t="s">
        <v>122</v>
      </c>
      <c r="AW240" s="12" t="s">
        <v>31</v>
      </c>
      <c r="AX240" s="12" t="s">
        <v>73</v>
      </c>
      <c r="AY240" s="156" t="s">
        <v>116</v>
      </c>
    </row>
    <row r="241" spans="2:65" s="14" customFormat="1" x14ac:dyDescent="0.2">
      <c r="B241" s="173"/>
      <c r="D241" s="149" t="s">
        <v>127</v>
      </c>
      <c r="E241" s="174" t="s">
        <v>1</v>
      </c>
      <c r="F241" s="175" t="s">
        <v>156</v>
      </c>
      <c r="H241" s="176">
        <v>26</v>
      </c>
      <c r="I241" s="177"/>
      <c r="L241" s="173"/>
      <c r="M241" s="178"/>
      <c r="T241" s="179"/>
      <c r="AT241" s="174" t="s">
        <v>127</v>
      </c>
      <c r="AU241" s="174" t="s">
        <v>122</v>
      </c>
      <c r="AV241" s="14" t="s">
        <v>135</v>
      </c>
      <c r="AW241" s="14" t="s">
        <v>31</v>
      </c>
      <c r="AX241" s="14" t="s">
        <v>81</v>
      </c>
      <c r="AY241" s="174" t="s">
        <v>116</v>
      </c>
    </row>
    <row r="242" spans="2:65" s="1" customFormat="1" ht="24.15" customHeight="1" x14ac:dyDescent="0.2">
      <c r="B242" s="133"/>
      <c r="C242" s="134" t="s">
        <v>307</v>
      </c>
      <c r="D242" s="134" t="s">
        <v>117</v>
      </c>
      <c r="E242" s="135" t="s">
        <v>507</v>
      </c>
      <c r="F242" s="136" t="s">
        <v>508</v>
      </c>
      <c r="G242" s="137" t="s">
        <v>167</v>
      </c>
      <c r="H242" s="138">
        <v>260</v>
      </c>
      <c r="I242" s="139"/>
      <c r="J242" s="140">
        <f>ROUND(I242*H242,2)</f>
        <v>0</v>
      </c>
      <c r="K242" s="141"/>
      <c r="L242" s="32"/>
      <c r="M242" s="142" t="s">
        <v>1</v>
      </c>
      <c r="N242" s="143" t="s">
        <v>39</v>
      </c>
      <c r="P242" s="144">
        <f>O242*H242</f>
        <v>0</v>
      </c>
      <c r="Q242" s="144">
        <v>0</v>
      </c>
      <c r="R242" s="144">
        <f>Q242*H242</f>
        <v>0</v>
      </c>
      <c r="S242" s="144">
        <v>0</v>
      </c>
      <c r="T242" s="145">
        <f>S242*H242</f>
        <v>0</v>
      </c>
      <c r="AR242" s="146" t="s">
        <v>135</v>
      </c>
      <c r="AT242" s="146" t="s">
        <v>117</v>
      </c>
      <c r="AU242" s="146" t="s">
        <v>122</v>
      </c>
      <c r="AY242" s="17" t="s">
        <v>116</v>
      </c>
      <c r="BE242" s="147">
        <f>IF(N242="základná",J242,0)</f>
        <v>0</v>
      </c>
      <c r="BF242" s="147">
        <f>IF(N242="znížená",J242,0)</f>
        <v>0</v>
      </c>
      <c r="BG242" s="147">
        <f>IF(N242="zákl. prenesená",J242,0)</f>
        <v>0</v>
      </c>
      <c r="BH242" s="147">
        <f>IF(N242="zníž. prenesená",J242,0)</f>
        <v>0</v>
      </c>
      <c r="BI242" s="147">
        <f>IF(N242="nulová",J242,0)</f>
        <v>0</v>
      </c>
      <c r="BJ242" s="17" t="s">
        <v>122</v>
      </c>
      <c r="BK242" s="147">
        <f>ROUND(I242*H242,2)</f>
        <v>0</v>
      </c>
      <c r="BL242" s="17" t="s">
        <v>135</v>
      </c>
      <c r="BM242" s="146" t="s">
        <v>509</v>
      </c>
    </row>
    <row r="243" spans="2:65" s="12" customFormat="1" x14ac:dyDescent="0.2">
      <c r="B243" s="155"/>
      <c r="D243" s="149" t="s">
        <v>127</v>
      </c>
      <c r="E243" s="156" t="s">
        <v>1</v>
      </c>
      <c r="F243" s="157" t="s">
        <v>510</v>
      </c>
      <c r="H243" s="158">
        <v>130</v>
      </c>
      <c r="I243" s="159"/>
      <c r="L243" s="155"/>
      <c r="M243" s="160"/>
      <c r="T243" s="161"/>
      <c r="AT243" s="156" t="s">
        <v>127</v>
      </c>
      <c r="AU243" s="156" t="s">
        <v>122</v>
      </c>
      <c r="AV243" s="12" t="s">
        <v>122</v>
      </c>
      <c r="AW243" s="12" t="s">
        <v>31</v>
      </c>
      <c r="AX243" s="12" t="s">
        <v>73</v>
      </c>
      <c r="AY243" s="156" t="s">
        <v>116</v>
      </c>
    </row>
    <row r="244" spans="2:65" s="12" customFormat="1" x14ac:dyDescent="0.2">
      <c r="B244" s="155"/>
      <c r="D244" s="149" t="s">
        <v>127</v>
      </c>
      <c r="E244" s="156" t="s">
        <v>1</v>
      </c>
      <c r="F244" s="157" t="s">
        <v>511</v>
      </c>
      <c r="H244" s="158">
        <v>130</v>
      </c>
      <c r="I244" s="159"/>
      <c r="L244" s="155"/>
      <c r="M244" s="160"/>
      <c r="T244" s="161"/>
      <c r="AT244" s="156" t="s">
        <v>127</v>
      </c>
      <c r="AU244" s="156" t="s">
        <v>122</v>
      </c>
      <c r="AV244" s="12" t="s">
        <v>122</v>
      </c>
      <c r="AW244" s="12" t="s">
        <v>31</v>
      </c>
      <c r="AX244" s="12" t="s">
        <v>73</v>
      </c>
      <c r="AY244" s="156" t="s">
        <v>116</v>
      </c>
    </row>
    <row r="245" spans="2:65" s="14" customFormat="1" x14ac:dyDescent="0.2">
      <c r="B245" s="173"/>
      <c r="D245" s="149" t="s">
        <v>127</v>
      </c>
      <c r="E245" s="174" t="s">
        <v>1</v>
      </c>
      <c r="F245" s="175" t="s">
        <v>407</v>
      </c>
      <c r="H245" s="176">
        <v>260</v>
      </c>
      <c r="I245" s="177"/>
      <c r="L245" s="173"/>
      <c r="M245" s="178"/>
      <c r="T245" s="179"/>
      <c r="AT245" s="174" t="s">
        <v>127</v>
      </c>
      <c r="AU245" s="174" t="s">
        <v>122</v>
      </c>
      <c r="AV245" s="14" t="s">
        <v>135</v>
      </c>
      <c r="AW245" s="14" t="s">
        <v>31</v>
      </c>
      <c r="AX245" s="14" t="s">
        <v>81</v>
      </c>
      <c r="AY245" s="174" t="s">
        <v>116</v>
      </c>
    </row>
    <row r="246" spans="2:65" s="1" customFormat="1" ht="37.75" customHeight="1" x14ac:dyDescent="0.2">
      <c r="B246" s="133"/>
      <c r="C246" s="134" t="s">
        <v>272</v>
      </c>
      <c r="D246" s="134" t="s">
        <v>117</v>
      </c>
      <c r="E246" s="135" t="s">
        <v>512</v>
      </c>
      <c r="F246" s="136" t="s">
        <v>513</v>
      </c>
      <c r="G246" s="137" t="s">
        <v>167</v>
      </c>
      <c r="H246" s="138">
        <v>200</v>
      </c>
      <c r="I246" s="139"/>
      <c r="J246" s="140">
        <f>ROUND(I246*H246,2)</f>
        <v>0</v>
      </c>
      <c r="K246" s="141"/>
      <c r="L246" s="32"/>
      <c r="M246" s="142" t="s">
        <v>1</v>
      </c>
      <c r="N246" s="143" t="s">
        <v>39</v>
      </c>
      <c r="P246" s="144">
        <f>O246*H246</f>
        <v>0</v>
      </c>
      <c r="Q246" s="144">
        <v>0</v>
      </c>
      <c r="R246" s="144">
        <f>Q246*H246</f>
        <v>0</v>
      </c>
      <c r="S246" s="144">
        <v>0</v>
      </c>
      <c r="T246" s="145">
        <f>S246*H246</f>
        <v>0</v>
      </c>
      <c r="AR246" s="146" t="s">
        <v>135</v>
      </c>
      <c r="AT246" s="146" t="s">
        <v>117</v>
      </c>
      <c r="AU246" s="146" t="s">
        <v>122</v>
      </c>
      <c r="AY246" s="17" t="s">
        <v>116</v>
      </c>
      <c r="BE246" s="147">
        <f>IF(N246="základná",J246,0)</f>
        <v>0</v>
      </c>
      <c r="BF246" s="147">
        <f>IF(N246="znížená",J246,0)</f>
        <v>0</v>
      </c>
      <c r="BG246" s="147">
        <f>IF(N246="zákl. prenesená",J246,0)</f>
        <v>0</v>
      </c>
      <c r="BH246" s="147">
        <f>IF(N246="zníž. prenesená",J246,0)</f>
        <v>0</v>
      </c>
      <c r="BI246" s="147">
        <f>IF(N246="nulová",J246,0)</f>
        <v>0</v>
      </c>
      <c r="BJ246" s="17" t="s">
        <v>122</v>
      </c>
      <c r="BK246" s="147">
        <f>ROUND(I246*H246,2)</f>
        <v>0</v>
      </c>
      <c r="BL246" s="17" t="s">
        <v>135</v>
      </c>
      <c r="BM246" s="146" t="s">
        <v>514</v>
      </c>
    </row>
    <row r="247" spans="2:65" s="12" customFormat="1" x14ac:dyDescent="0.2">
      <c r="B247" s="155"/>
      <c r="D247" s="149" t="s">
        <v>127</v>
      </c>
      <c r="E247" s="156" t="s">
        <v>1</v>
      </c>
      <c r="F247" s="157" t="s">
        <v>515</v>
      </c>
      <c r="H247" s="158">
        <v>200</v>
      </c>
      <c r="I247" s="159"/>
      <c r="L247" s="155"/>
      <c r="M247" s="160"/>
      <c r="T247" s="161"/>
      <c r="AT247" s="156" t="s">
        <v>127</v>
      </c>
      <c r="AU247" s="156" t="s">
        <v>122</v>
      </c>
      <c r="AV247" s="12" t="s">
        <v>122</v>
      </c>
      <c r="AW247" s="12" t="s">
        <v>31</v>
      </c>
      <c r="AX247" s="12" t="s">
        <v>73</v>
      </c>
      <c r="AY247" s="156" t="s">
        <v>116</v>
      </c>
    </row>
    <row r="248" spans="2:65" s="14" customFormat="1" x14ac:dyDescent="0.2">
      <c r="B248" s="173"/>
      <c r="D248" s="149" t="s">
        <v>127</v>
      </c>
      <c r="E248" s="174" t="s">
        <v>1</v>
      </c>
      <c r="F248" s="175" t="s">
        <v>407</v>
      </c>
      <c r="H248" s="176">
        <v>200</v>
      </c>
      <c r="I248" s="177"/>
      <c r="L248" s="173"/>
      <c r="M248" s="178"/>
      <c r="T248" s="179"/>
      <c r="AT248" s="174" t="s">
        <v>127</v>
      </c>
      <c r="AU248" s="174" t="s">
        <v>122</v>
      </c>
      <c r="AV248" s="14" t="s">
        <v>135</v>
      </c>
      <c r="AW248" s="14" t="s">
        <v>31</v>
      </c>
      <c r="AX248" s="14" t="s">
        <v>81</v>
      </c>
      <c r="AY248" s="174" t="s">
        <v>116</v>
      </c>
    </row>
    <row r="249" spans="2:65" s="1" customFormat="1" ht="33" customHeight="1" x14ac:dyDescent="0.2">
      <c r="B249" s="133"/>
      <c r="C249" s="134" t="s">
        <v>316</v>
      </c>
      <c r="D249" s="134" t="s">
        <v>117</v>
      </c>
      <c r="E249" s="135" t="s">
        <v>516</v>
      </c>
      <c r="F249" s="136" t="s">
        <v>517</v>
      </c>
      <c r="G249" s="137" t="s">
        <v>167</v>
      </c>
      <c r="H249" s="138">
        <v>260</v>
      </c>
      <c r="I249" s="139"/>
      <c r="J249" s="140">
        <f>ROUND(I249*H249,2)</f>
        <v>0</v>
      </c>
      <c r="K249" s="141"/>
      <c r="L249" s="32"/>
      <c r="M249" s="142" t="s">
        <v>1</v>
      </c>
      <c r="N249" s="143" t="s">
        <v>39</v>
      </c>
      <c r="P249" s="144">
        <f>O249*H249</f>
        <v>0</v>
      </c>
      <c r="Q249" s="144">
        <v>0</v>
      </c>
      <c r="R249" s="144">
        <f>Q249*H249</f>
        <v>0</v>
      </c>
      <c r="S249" s="144">
        <v>0</v>
      </c>
      <c r="T249" s="145">
        <f>S249*H249</f>
        <v>0</v>
      </c>
      <c r="AR249" s="146" t="s">
        <v>135</v>
      </c>
      <c r="AT249" s="146" t="s">
        <v>117</v>
      </c>
      <c r="AU249" s="146" t="s">
        <v>122</v>
      </c>
      <c r="AY249" s="17" t="s">
        <v>116</v>
      </c>
      <c r="BE249" s="147">
        <f>IF(N249="základná",J249,0)</f>
        <v>0</v>
      </c>
      <c r="BF249" s="147">
        <f>IF(N249="znížená",J249,0)</f>
        <v>0</v>
      </c>
      <c r="BG249" s="147">
        <f>IF(N249="zákl. prenesená",J249,0)</f>
        <v>0</v>
      </c>
      <c r="BH249" s="147">
        <f>IF(N249="zníž. prenesená",J249,0)</f>
        <v>0</v>
      </c>
      <c r="BI249" s="147">
        <f>IF(N249="nulová",J249,0)</f>
        <v>0</v>
      </c>
      <c r="BJ249" s="17" t="s">
        <v>122</v>
      </c>
      <c r="BK249" s="147">
        <f>ROUND(I249*H249,2)</f>
        <v>0</v>
      </c>
      <c r="BL249" s="17" t="s">
        <v>135</v>
      </c>
      <c r="BM249" s="146" t="s">
        <v>518</v>
      </c>
    </row>
    <row r="250" spans="2:65" s="12" customFormat="1" x14ac:dyDescent="0.2">
      <c r="B250" s="155"/>
      <c r="D250" s="149" t="s">
        <v>127</v>
      </c>
      <c r="E250" s="156" t="s">
        <v>1</v>
      </c>
      <c r="F250" s="157" t="s">
        <v>499</v>
      </c>
      <c r="H250" s="158">
        <v>130</v>
      </c>
      <c r="I250" s="159"/>
      <c r="L250" s="155"/>
      <c r="M250" s="160"/>
      <c r="T250" s="161"/>
      <c r="AT250" s="156" t="s">
        <v>127</v>
      </c>
      <c r="AU250" s="156" t="s">
        <v>122</v>
      </c>
      <c r="AV250" s="12" t="s">
        <v>122</v>
      </c>
      <c r="AW250" s="12" t="s">
        <v>31</v>
      </c>
      <c r="AX250" s="12" t="s">
        <v>73</v>
      </c>
      <c r="AY250" s="156" t="s">
        <v>116</v>
      </c>
    </row>
    <row r="251" spans="2:65" s="12" customFormat="1" x14ac:dyDescent="0.2">
      <c r="B251" s="155"/>
      <c r="D251" s="149" t="s">
        <v>127</v>
      </c>
      <c r="E251" s="156" t="s">
        <v>1</v>
      </c>
      <c r="F251" s="157" t="s">
        <v>500</v>
      </c>
      <c r="H251" s="158">
        <v>130</v>
      </c>
      <c r="I251" s="159"/>
      <c r="L251" s="155"/>
      <c r="M251" s="160"/>
      <c r="T251" s="161"/>
      <c r="AT251" s="156" t="s">
        <v>127</v>
      </c>
      <c r="AU251" s="156" t="s">
        <v>122</v>
      </c>
      <c r="AV251" s="12" t="s">
        <v>122</v>
      </c>
      <c r="AW251" s="12" t="s">
        <v>31</v>
      </c>
      <c r="AX251" s="12" t="s">
        <v>73</v>
      </c>
      <c r="AY251" s="156" t="s">
        <v>116</v>
      </c>
    </row>
    <row r="252" spans="2:65" s="14" customFormat="1" x14ac:dyDescent="0.2">
      <c r="B252" s="173"/>
      <c r="D252" s="149" t="s">
        <v>127</v>
      </c>
      <c r="E252" s="174" t="s">
        <v>1</v>
      </c>
      <c r="F252" s="175" t="s">
        <v>156</v>
      </c>
      <c r="H252" s="176">
        <v>260</v>
      </c>
      <c r="I252" s="177"/>
      <c r="L252" s="173"/>
      <c r="M252" s="178"/>
      <c r="T252" s="179"/>
      <c r="AT252" s="174" t="s">
        <v>127</v>
      </c>
      <c r="AU252" s="174" t="s">
        <v>122</v>
      </c>
      <c r="AV252" s="14" t="s">
        <v>135</v>
      </c>
      <c r="AW252" s="14" t="s">
        <v>31</v>
      </c>
      <c r="AX252" s="14" t="s">
        <v>81</v>
      </c>
      <c r="AY252" s="174" t="s">
        <v>116</v>
      </c>
    </row>
    <row r="253" spans="2:65" s="10" customFormat="1" ht="22.75" customHeight="1" x14ac:dyDescent="0.25">
      <c r="B253" s="123"/>
      <c r="D253" s="124" t="s">
        <v>72</v>
      </c>
      <c r="E253" s="171" t="s">
        <v>519</v>
      </c>
      <c r="F253" s="171" t="s">
        <v>520</v>
      </c>
      <c r="I253" s="126"/>
      <c r="J253" s="172">
        <f>BK253</f>
        <v>0</v>
      </c>
      <c r="L253" s="123"/>
      <c r="M253" s="128"/>
      <c r="P253" s="129">
        <f>SUM(P254:P274)</f>
        <v>0</v>
      </c>
      <c r="R253" s="129">
        <f>SUM(R254:R274)</f>
        <v>102.97618653000001</v>
      </c>
      <c r="T253" s="130">
        <f>SUM(T254:T274)</f>
        <v>0</v>
      </c>
      <c r="AR253" s="124" t="s">
        <v>81</v>
      </c>
      <c r="AT253" s="131" t="s">
        <v>72</v>
      </c>
      <c r="AU253" s="131" t="s">
        <v>81</v>
      </c>
      <c r="AY253" s="124" t="s">
        <v>116</v>
      </c>
      <c r="BK253" s="132">
        <f>SUM(BK254:BK274)</f>
        <v>0</v>
      </c>
    </row>
    <row r="254" spans="2:65" s="1" customFormat="1" ht="24.15" customHeight="1" x14ac:dyDescent="0.2">
      <c r="B254" s="133"/>
      <c r="C254" s="134" t="s">
        <v>322</v>
      </c>
      <c r="D254" s="134" t="s">
        <v>117</v>
      </c>
      <c r="E254" s="135" t="s">
        <v>521</v>
      </c>
      <c r="F254" s="136" t="s">
        <v>522</v>
      </c>
      <c r="G254" s="137" t="s">
        <v>207</v>
      </c>
      <c r="H254" s="138">
        <v>18.827000000000002</v>
      </c>
      <c r="I254" s="139"/>
      <c r="J254" s="140">
        <f>ROUND(I254*H254,2)</f>
        <v>0</v>
      </c>
      <c r="K254" s="141"/>
      <c r="L254" s="32"/>
      <c r="M254" s="142" t="s">
        <v>1</v>
      </c>
      <c r="N254" s="143" t="s">
        <v>39</v>
      </c>
      <c r="P254" s="144">
        <f>O254*H254</f>
        <v>0</v>
      </c>
      <c r="Q254" s="144">
        <v>0</v>
      </c>
      <c r="R254" s="144">
        <f>Q254*H254</f>
        <v>0</v>
      </c>
      <c r="S254" s="144">
        <v>0</v>
      </c>
      <c r="T254" s="145">
        <f>S254*H254</f>
        <v>0</v>
      </c>
      <c r="AR254" s="146" t="s">
        <v>135</v>
      </c>
      <c r="AT254" s="146" t="s">
        <v>117</v>
      </c>
      <c r="AU254" s="146" t="s">
        <v>122</v>
      </c>
      <c r="AY254" s="17" t="s">
        <v>116</v>
      </c>
      <c r="BE254" s="147">
        <f>IF(N254="základná",J254,0)</f>
        <v>0</v>
      </c>
      <c r="BF254" s="147">
        <f>IF(N254="znížená",J254,0)</f>
        <v>0</v>
      </c>
      <c r="BG254" s="147">
        <f>IF(N254="zákl. prenesená",J254,0)</f>
        <v>0</v>
      </c>
      <c r="BH254" s="147">
        <f>IF(N254="zníž. prenesená",J254,0)</f>
        <v>0</v>
      </c>
      <c r="BI254" s="147">
        <f>IF(N254="nulová",J254,0)</f>
        <v>0</v>
      </c>
      <c r="BJ254" s="17" t="s">
        <v>122</v>
      </c>
      <c r="BK254" s="147">
        <f>ROUND(I254*H254,2)</f>
        <v>0</v>
      </c>
      <c r="BL254" s="17" t="s">
        <v>135</v>
      </c>
      <c r="BM254" s="146" t="s">
        <v>523</v>
      </c>
    </row>
    <row r="255" spans="2:65" s="11" customFormat="1" x14ac:dyDescent="0.2">
      <c r="B255" s="148"/>
      <c r="D255" s="149" t="s">
        <v>127</v>
      </c>
      <c r="E255" s="150" t="s">
        <v>1</v>
      </c>
      <c r="F255" s="151" t="s">
        <v>524</v>
      </c>
      <c r="H255" s="150" t="s">
        <v>1</v>
      </c>
      <c r="I255" s="152"/>
      <c r="L255" s="148"/>
      <c r="M255" s="153"/>
      <c r="T255" s="154"/>
      <c r="AT255" s="150" t="s">
        <v>127</v>
      </c>
      <c r="AU255" s="150" t="s">
        <v>122</v>
      </c>
      <c r="AV255" s="11" t="s">
        <v>81</v>
      </c>
      <c r="AW255" s="11" t="s">
        <v>31</v>
      </c>
      <c r="AX255" s="11" t="s">
        <v>73</v>
      </c>
      <c r="AY255" s="150" t="s">
        <v>116</v>
      </c>
    </row>
    <row r="256" spans="2:65" s="12" customFormat="1" x14ac:dyDescent="0.2">
      <c r="B256" s="155"/>
      <c r="D256" s="149" t="s">
        <v>127</v>
      </c>
      <c r="E256" s="156" t="s">
        <v>1</v>
      </c>
      <c r="F256" s="157" t="s">
        <v>525</v>
      </c>
      <c r="H256" s="158">
        <v>4.8254400000000004</v>
      </c>
      <c r="I256" s="159"/>
      <c r="L256" s="155"/>
      <c r="M256" s="160"/>
      <c r="T256" s="161"/>
      <c r="AT256" s="156" t="s">
        <v>127</v>
      </c>
      <c r="AU256" s="156" t="s">
        <v>122</v>
      </c>
      <c r="AV256" s="12" t="s">
        <v>122</v>
      </c>
      <c r="AW256" s="12" t="s">
        <v>31</v>
      </c>
      <c r="AX256" s="12" t="s">
        <v>73</v>
      </c>
      <c r="AY256" s="156" t="s">
        <v>116</v>
      </c>
    </row>
    <row r="257" spans="2:65" s="12" customFormat="1" x14ac:dyDescent="0.2">
      <c r="B257" s="155"/>
      <c r="D257" s="149" t="s">
        <v>127</v>
      </c>
      <c r="E257" s="156" t="s">
        <v>1</v>
      </c>
      <c r="F257" s="157" t="s">
        <v>526</v>
      </c>
      <c r="H257" s="158">
        <v>4.8254400000000004</v>
      </c>
      <c r="I257" s="159"/>
      <c r="L257" s="155"/>
      <c r="M257" s="160"/>
      <c r="T257" s="161"/>
      <c r="AT257" s="156" t="s">
        <v>127</v>
      </c>
      <c r="AU257" s="156" t="s">
        <v>122</v>
      </c>
      <c r="AV257" s="12" t="s">
        <v>122</v>
      </c>
      <c r="AW257" s="12" t="s">
        <v>31</v>
      </c>
      <c r="AX257" s="12" t="s">
        <v>73</v>
      </c>
      <c r="AY257" s="156" t="s">
        <v>116</v>
      </c>
    </row>
    <row r="258" spans="2:65" s="12" customFormat="1" x14ac:dyDescent="0.2">
      <c r="B258" s="155"/>
      <c r="D258" s="149" t="s">
        <v>127</v>
      </c>
      <c r="E258" s="156" t="s">
        <v>1</v>
      </c>
      <c r="F258" s="157" t="s">
        <v>527</v>
      </c>
      <c r="H258" s="158">
        <v>9.1760000000000002</v>
      </c>
      <c r="I258" s="159"/>
      <c r="L258" s="155"/>
      <c r="M258" s="160"/>
      <c r="T258" s="161"/>
      <c r="AT258" s="156" t="s">
        <v>127</v>
      </c>
      <c r="AU258" s="156" t="s">
        <v>122</v>
      </c>
      <c r="AV258" s="12" t="s">
        <v>122</v>
      </c>
      <c r="AW258" s="12" t="s">
        <v>31</v>
      </c>
      <c r="AX258" s="12" t="s">
        <v>73</v>
      </c>
      <c r="AY258" s="156" t="s">
        <v>116</v>
      </c>
    </row>
    <row r="259" spans="2:65" s="14" customFormat="1" x14ac:dyDescent="0.2">
      <c r="B259" s="173"/>
      <c r="D259" s="149" t="s">
        <v>127</v>
      </c>
      <c r="E259" s="174" t="s">
        <v>1</v>
      </c>
      <c r="F259" s="175" t="s">
        <v>407</v>
      </c>
      <c r="H259" s="176">
        <v>18.826879999999999</v>
      </c>
      <c r="I259" s="177"/>
      <c r="L259" s="173"/>
      <c r="M259" s="178"/>
      <c r="T259" s="179"/>
      <c r="AT259" s="174" t="s">
        <v>127</v>
      </c>
      <c r="AU259" s="174" t="s">
        <v>122</v>
      </c>
      <c r="AV259" s="14" t="s">
        <v>135</v>
      </c>
      <c r="AW259" s="14" t="s">
        <v>31</v>
      </c>
      <c r="AX259" s="14" t="s">
        <v>81</v>
      </c>
      <c r="AY259" s="174" t="s">
        <v>116</v>
      </c>
    </row>
    <row r="260" spans="2:65" s="1" customFormat="1" ht="24.15" customHeight="1" x14ac:dyDescent="0.2">
      <c r="B260" s="133"/>
      <c r="C260" s="134" t="s">
        <v>327</v>
      </c>
      <c r="D260" s="134" t="s">
        <v>117</v>
      </c>
      <c r="E260" s="135" t="s">
        <v>528</v>
      </c>
      <c r="F260" s="136" t="s">
        <v>529</v>
      </c>
      <c r="G260" s="137" t="s">
        <v>152</v>
      </c>
      <c r="H260" s="138">
        <v>23.352</v>
      </c>
      <c r="I260" s="139"/>
      <c r="J260" s="140">
        <f>ROUND(I260*H260,2)</f>
        <v>0</v>
      </c>
      <c r="K260" s="141"/>
      <c r="L260" s="32"/>
      <c r="M260" s="142" t="s">
        <v>1</v>
      </c>
      <c r="N260" s="143" t="s">
        <v>39</v>
      </c>
      <c r="P260" s="144">
        <f>O260*H260</f>
        <v>0</v>
      </c>
      <c r="Q260" s="144">
        <v>6.9499999999999996E-3</v>
      </c>
      <c r="R260" s="144">
        <f>Q260*H260</f>
        <v>0.16229639999999998</v>
      </c>
      <c r="S260" s="144">
        <v>0</v>
      </c>
      <c r="T260" s="145">
        <f>S260*H260</f>
        <v>0</v>
      </c>
      <c r="AR260" s="146" t="s">
        <v>135</v>
      </c>
      <c r="AT260" s="146" t="s">
        <v>117</v>
      </c>
      <c r="AU260" s="146" t="s">
        <v>122</v>
      </c>
      <c r="AY260" s="17" t="s">
        <v>116</v>
      </c>
      <c r="BE260" s="147">
        <f>IF(N260="základná",J260,0)</f>
        <v>0</v>
      </c>
      <c r="BF260" s="147">
        <f>IF(N260="znížená",J260,0)</f>
        <v>0</v>
      </c>
      <c r="BG260" s="147">
        <f>IF(N260="zákl. prenesená",J260,0)</f>
        <v>0</v>
      </c>
      <c r="BH260" s="147">
        <f>IF(N260="zníž. prenesená",J260,0)</f>
        <v>0</v>
      </c>
      <c r="BI260" s="147">
        <f>IF(N260="nulová",J260,0)</f>
        <v>0</v>
      </c>
      <c r="BJ260" s="17" t="s">
        <v>122</v>
      </c>
      <c r="BK260" s="147">
        <f>ROUND(I260*H260,2)</f>
        <v>0</v>
      </c>
      <c r="BL260" s="17" t="s">
        <v>135</v>
      </c>
      <c r="BM260" s="146" t="s">
        <v>530</v>
      </c>
    </row>
    <row r="261" spans="2:65" s="12" customFormat="1" ht="20" x14ac:dyDescent="0.2">
      <c r="B261" s="155"/>
      <c r="D261" s="149" t="s">
        <v>127</v>
      </c>
      <c r="E261" s="156" t="s">
        <v>1</v>
      </c>
      <c r="F261" s="157" t="s">
        <v>531</v>
      </c>
      <c r="H261" s="158">
        <v>8.7159999999999993</v>
      </c>
      <c r="I261" s="159"/>
      <c r="L261" s="155"/>
      <c r="M261" s="160"/>
      <c r="T261" s="161"/>
      <c r="AT261" s="156" t="s">
        <v>127</v>
      </c>
      <c r="AU261" s="156" t="s">
        <v>122</v>
      </c>
      <c r="AV261" s="12" t="s">
        <v>122</v>
      </c>
      <c r="AW261" s="12" t="s">
        <v>31</v>
      </c>
      <c r="AX261" s="12" t="s">
        <v>73</v>
      </c>
      <c r="AY261" s="156" t="s">
        <v>116</v>
      </c>
    </row>
    <row r="262" spans="2:65" s="12" customFormat="1" ht="20" x14ac:dyDescent="0.2">
      <c r="B262" s="155"/>
      <c r="D262" s="149" t="s">
        <v>127</v>
      </c>
      <c r="E262" s="156" t="s">
        <v>1</v>
      </c>
      <c r="F262" s="157" t="s">
        <v>532</v>
      </c>
      <c r="H262" s="158">
        <v>8.7159999999999993</v>
      </c>
      <c r="I262" s="159"/>
      <c r="L262" s="155"/>
      <c r="M262" s="160"/>
      <c r="T262" s="161"/>
      <c r="AT262" s="156" t="s">
        <v>127</v>
      </c>
      <c r="AU262" s="156" t="s">
        <v>122</v>
      </c>
      <c r="AV262" s="12" t="s">
        <v>122</v>
      </c>
      <c r="AW262" s="12" t="s">
        <v>31</v>
      </c>
      <c r="AX262" s="12" t="s">
        <v>73</v>
      </c>
      <c r="AY262" s="156" t="s">
        <v>116</v>
      </c>
    </row>
    <row r="263" spans="2:65" s="12" customFormat="1" x14ac:dyDescent="0.2">
      <c r="B263" s="155"/>
      <c r="D263" s="149" t="s">
        <v>127</v>
      </c>
      <c r="E263" s="156" t="s">
        <v>1</v>
      </c>
      <c r="F263" s="157" t="s">
        <v>533</v>
      </c>
      <c r="H263" s="158">
        <v>5.92</v>
      </c>
      <c r="I263" s="159"/>
      <c r="L263" s="155"/>
      <c r="M263" s="160"/>
      <c r="T263" s="161"/>
      <c r="AT263" s="156" t="s">
        <v>127</v>
      </c>
      <c r="AU263" s="156" t="s">
        <v>122</v>
      </c>
      <c r="AV263" s="12" t="s">
        <v>122</v>
      </c>
      <c r="AW263" s="12" t="s">
        <v>31</v>
      </c>
      <c r="AX263" s="12" t="s">
        <v>73</v>
      </c>
      <c r="AY263" s="156" t="s">
        <v>116</v>
      </c>
    </row>
    <row r="264" spans="2:65" s="14" customFormat="1" x14ac:dyDescent="0.2">
      <c r="B264" s="173"/>
      <c r="D264" s="149" t="s">
        <v>127</v>
      </c>
      <c r="E264" s="174" t="s">
        <v>1</v>
      </c>
      <c r="F264" s="175" t="s">
        <v>407</v>
      </c>
      <c r="H264" s="176">
        <v>23.352</v>
      </c>
      <c r="I264" s="177"/>
      <c r="L264" s="173"/>
      <c r="M264" s="178"/>
      <c r="T264" s="179"/>
      <c r="AT264" s="174" t="s">
        <v>127</v>
      </c>
      <c r="AU264" s="174" t="s">
        <v>122</v>
      </c>
      <c r="AV264" s="14" t="s">
        <v>135</v>
      </c>
      <c r="AW264" s="14" t="s">
        <v>31</v>
      </c>
      <c r="AX264" s="14" t="s">
        <v>81</v>
      </c>
      <c r="AY264" s="174" t="s">
        <v>116</v>
      </c>
    </row>
    <row r="265" spans="2:65" s="1" customFormat="1" ht="24.15" customHeight="1" x14ac:dyDescent="0.2">
      <c r="B265" s="133"/>
      <c r="C265" s="134" t="s">
        <v>333</v>
      </c>
      <c r="D265" s="134" t="s">
        <v>117</v>
      </c>
      <c r="E265" s="135" t="s">
        <v>534</v>
      </c>
      <c r="F265" s="136" t="s">
        <v>535</v>
      </c>
      <c r="G265" s="137" t="s">
        <v>152</v>
      </c>
      <c r="H265" s="138">
        <v>23.352</v>
      </c>
      <c r="I265" s="139"/>
      <c r="J265" s="140">
        <f>ROUND(I265*H265,2)</f>
        <v>0</v>
      </c>
      <c r="K265" s="141"/>
      <c r="L265" s="32"/>
      <c r="M265" s="142" t="s">
        <v>1</v>
      </c>
      <c r="N265" s="143" t="s">
        <v>39</v>
      </c>
      <c r="P265" s="144">
        <f>O265*H265</f>
        <v>0</v>
      </c>
      <c r="Q265" s="144">
        <v>0</v>
      </c>
      <c r="R265" s="144">
        <f>Q265*H265</f>
        <v>0</v>
      </c>
      <c r="S265" s="144">
        <v>0</v>
      </c>
      <c r="T265" s="145">
        <f>S265*H265</f>
        <v>0</v>
      </c>
      <c r="AR265" s="146" t="s">
        <v>135</v>
      </c>
      <c r="AT265" s="146" t="s">
        <v>117</v>
      </c>
      <c r="AU265" s="146" t="s">
        <v>122</v>
      </c>
      <c r="AY265" s="17" t="s">
        <v>116</v>
      </c>
      <c r="BE265" s="147">
        <f>IF(N265="základná",J265,0)</f>
        <v>0</v>
      </c>
      <c r="BF265" s="147">
        <f>IF(N265="znížená",J265,0)</f>
        <v>0</v>
      </c>
      <c r="BG265" s="147">
        <f>IF(N265="zákl. prenesená",J265,0)</f>
        <v>0</v>
      </c>
      <c r="BH265" s="147">
        <f>IF(N265="zníž. prenesená",J265,0)</f>
        <v>0</v>
      </c>
      <c r="BI265" s="147">
        <f>IF(N265="nulová",J265,0)</f>
        <v>0</v>
      </c>
      <c r="BJ265" s="17" t="s">
        <v>122</v>
      </c>
      <c r="BK265" s="147">
        <f>ROUND(I265*H265,2)</f>
        <v>0</v>
      </c>
      <c r="BL265" s="17" t="s">
        <v>135</v>
      </c>
      <c r="BM265" s="146" t="s">
        <v>536</v>
      </c>
    </row>
    <row r="266" spans="2:65" s="1" customFormat="1" ht="24.15" customHeight="1" x14ac:dyDescent="0.2">
      <c r="B266" s="133"/>
      <c r="C266" s="134" t="s">
        <v>537</v>
      </c>
      <c r="D266" s="134" t="s">
        <v>117</v>
      </c>
      <c r="E266" s="135" t="s">
        <v>538</v>
      </c>
      <c r="F266" s="136" t="s">
        <v>539</v>
      </c>
      <c r="G266" s="137" t="s">
        <v>207</v>
      </c>
      <c r="H266" s="138">
        <v>42.993000000000002</v>
      </c>
      <c r="I266" s="139"/>
      <c r="J266" s="140">
        <f>ROUND(I266*H266,2)</f>
        <v>0</v>
      </c>
      <c r="K266" s="141"/>
      <c r="L266" s="32"/>
      <c r="M266" s="142" t="s">
        <v>1</v>
      </c>
      <c r="N266" s="143" t="s">
        <v>39</v>
      </c>
      <c r="P266" s="144">
        <f>O266*H266</f>
        <v>0</v>
      </c>
      <c r="Q266" s="144">
        <v>2.39141</v>
      </c>
      <c r="R266" s="144">
        <f>Q266*H266</f>
        <v>102.81389013</v>
      </c>
      <c r="S266" s="144">
        <v>0</v>
      </c>
      <c r="T266" s="145">
        <f>S266*H266</f>
        <v>0</v>
      </c>
      <c r="AR266" s="146" t="s">
        <v>135</v>
      </c>
      <c r="AT266" s="146" t="s">
        <v>117</v>
      </c>
      <c r="AU266" s="146" t="s">
        <v>122</v>
      </c>
      <c r="AY266" s="17" t="s">
        <v>116</v>
      </c>
      <c r="BE266" s="147">
        <f>IF(N266="základná",J266,0)</f>
        <v>0</v>
      </c>
      <c r="BF266" s="147">
        <f>IF(N266="znížená",J266,0)</f>
        <v>0</v>
      </c>
      <c r="BG266" s="147">
        <f>IF(N266="zákl. prenesená",J266,0)</f>
        <v>0</v>
      </c>
      <c r="BH266" s="147">
        <f>IF(N266="zníž. prenesená",J266,0)</f>
        <v>0</v>
      </c>
      <c r="BI266" s="147">
        <f>IF(N266="nulová",J266,0)</f>
        <v>0</v>
      </c>
      <c r="BJ266" s="17" t="s">
        <v>122</v>
      </c>
      <c r="BK266" s="147">
        <f>ROUND(I266*H266,2)</f>
        <v>0</v>
      </c>
      <c r="BL266" s="17" t="s">
        <v>135</v>
      </c>
      <c r="BM266" s="146" t="s">
        <v>540</v>
      </c>
    </row>
    <row r="267" spans="2:65" s="12" customFormat="1" x14ac:dyDescent="0.2">
      <c r="B267" s="155"/>
      <c r="D267" s="149" t="s">
        <v>127</v>
      </c>
      <c r="E267" s="156" t="s">
        <v>1</v>
      </c>
      <c r="F267" s="157" t="s">
        <v>541</v>
      </c>
      <c r="H267" s="158">
        <v>21.49643</v>
      </c>
      <c r="I267" s="159"/>
      <c r="L267" s="155"/>
      <c r="M267" s="160"/>
      <c r="T267" s="161"/>
      <c r="AT267" s="156" t="s">
        <v>127</v>
      </c>
      <c r="AU267" s="156" t="s">
        <v>122</v>
      </c>
      <c r="AV267" s="12" t="s">
        <v>122</v>
      </c>
      <c r="AW267" s="12" t="s">
        <v>31</v>
      </c>
      <c r="AX267" s="12" t="s">
        <v>73</v>
      </c>
      <c r="AY267" s="156" t="s">
        <v>116</v>
      </c>
    </row>
    <row r="268" spans="2:65" s="12" customFormat="1" x14ac:dyDescent="0.2">
      <c r="B268" s="155"/>
      <c r="D268" s="149" t="s">
        <v>127</v>
      </c>
      <c r="E268" s="156" t="s">
        <v>1</v>
      </c>
      <c r="F268" s="157" t="s">
        <v>542</v>
      </c>
      <c r="H268" s="158">
        <v>21.49643</v>
      </c>
      <c r="I268" s="159"/>
      <c r="L268" s="155"/>
      <c r="M268" s="160"/>
      <c r="T268" s="161"/>
      <c r="AT268" s="156" t="s">
        <v>127</v>
      </c>
      <c r="AU268" s="156" t="s">
        <v>122</v>
      </c>
      <c r="AV268" s="12" t="s">
        <v>122</v>
      </c>
      <c r="AW268" s="12" t="s">
        <v>31</v>
      </c>
      <c r="AX268" s="12" t="s">
        <v>73</v>
      </c>
      <c r="AY268" s="156" t="s">
        <v>116</v>
      </c>
    </row>
    <row r="269" spans="2:65" s="14" customFormat="1" x14ac:dyDescent="0.2">
      <c r="B269" s="173"/>
      <c r="D269" s="149" t="s">
        <v>127</v>
      </c>
      <c r="E269" s="174" t="s">
        <v>1</v>
      </c>
      <c r="F269" s="175" t="s">
        <v>156</v>
      </c>
      <c r="H269" s="176">
        <v>42.99286</v>
      </c>
      <c r="I269" s="177"/>
      <c r="L269" s="173"/>
      <c r="M269" s="178"/>
      <c r="T269" s="179"/>
      <c r="AT269" s="174" t="s">
        <v>127</v>
      </c>
      <c r="AU269" s="174" t="s">
        <v>122</v>
      </c>
      <c r="AV269" s="14" t="s">
        <v>135</v>
      </c>
      <c r="AW269" s="14" t="s">
        <v>31</v>
      </c>
      <c r="AX269" s="14" t="s">
        <v>81</v>
      </c>
      <c r="AY269" s="174" t="s">
        <v>116</v>
      </c>
    </row>
    <row r="270" spans="2:65" s="1" customFormat="1" ht="24.15" customHeight="1" x14ac:dyDescent="0.2">
      <c r="B270" s="133"/>
      <c r="C270" s="134" t="s">
        <v>543</v>
      </c>
      <c r="D270" s="134" t="s">
        <v>117</v>
      </c>
      <c r="E270" s="135" t="s">
        <v>544</v>
      </c>
      <c r="F270" s="136" t="s">
        <v>545</v>
      </c>
      <c r="G270" s="137" t="s">
        <v>152</v>
      </c>
      <c r="H270" s="138">
        <v>45.771999999999998</v>
      </c>
      <c r="I270" s="139"/>
      <c r="J270" s="140">
        <f>ROUND(I270*H270,2)</f>
        <v>0</v>
      </c>
      <c r="K270" s="141"/>
      <c r="L270" s="32"/>
      <c r="M270" s="142" t="s">
        <v>1</v>
      </c>
      <c r="N270" s="143" t="s">
        <v>39</v>
      </c>
      <c r="P270" s="144">
        <f>O270*H270</f>
        <v>0</v>
      </c>
      <c r="Q270" s="144">
        <v>0</v>
      </c>
      <c r="R270" s="144">
        <f>Q270*H270</f>
        <v>0</v>
      </c>
      <c r="S270" s="144">
        <v>0</v>
      </c>
      <c r="T270" s="145">
        <f>S270*H270</f>
        <v>0</v>
      </c>
      <c r="AR270" s="146" t="s">
        <v>135</v>
      </c>
      <c r="AT270" s="146" t="s">
        <v>117</v>
      </c>
      <c r="AU270" s="146" t="s">
        <v>122</v>
      </c>
      <c r="AY270" s="17" t="s">
        <v>116</v>
      </c>
      <c r="BE270" s="147">
        <f>IF(N270="základná",J270,0)</f>
        <v>0</v>
      </c>
      <c r="BF270" s="147">
        <f>IF(N270="znížená",J270,0)</f>
        <v>0</v>
      </c>
      <c r="BG270" s="147">
        <f>IF(N270="zákl. prenesená",J270,0)</f>
        <v>0</v>
      </c>
      <c r="BH270" s="147">
        <f>IF(N270="zníž. prenesená",J270,0)</f>
        <v>0</v>
      </c>
      <c r="BI270" s="147">
        <f>IF(N270="nulová",J270,0)</f>
        <v>0</v>
      </c>
      <c r="BJ270" s="17" t="s">
        <v>122</v>
      </c>
      <c r="BK270" s="147">
        <f>ROUND(I270*H270,2)</f>
        <v>0</v>
      </c>
      <c r="BL270" s="17" t="s">
        <v>135</v>
      </c>
      <c r="BM270" s="146" t="s">
        <v>546</v>
      </c>
    </row>
    <row r="271" spans="2:65" s="12" customFormat="1" x14ac:dyDescent="0.2">
      <c r="B271" s="155"/>
      <c r="D271" s="149" t="s">
        <v>127</v>
      </c>
      <c r="E271" s="156" t="s">
        <v>1</v>
      </c>
      <c r="F271" s="157" t="s">
        <v>547</v>
      </c>
      <c r="H271" s="158">
        <v>22.885999999999999</v>
      </c>
      <c r="I271" s="159"/>
      <c r="L271" s="155"/>
      <c r="M271" s="160"/>
      <c r="T271" s="161"/>
      <c r="AT271" s="156" t="s">
        <v>127</v>
      </c>
      <c r="AU271" s="156" t="s">
        <v>122</v>
      </c>
      <c r="AV271" s="12" t="s">
        <v>122</v>
      </c>
      <c r="AW271" s="12" t="s">
        <v>31</v>
      </c>
      <c r="AX271" s="12" t="s">
        <v>73</v>
      </c>
      <c r="AY271" s="156" t="s">
        <v>116</v>
      </c>
    </row>
    <row r="272" spans="2:65" s="12" customFormat="1" x14ac:dyDescent="0.2">
      <c r="B272" s="155"/>
      <c r="D272" s="149" t="s">
        <v>127</v>
      </c>
      <c r="E272" s="156" t="s">
        <v>1</v>
      </c>
      <c r="F272" s="157" t="s">
        <v>548</v>
      </c>
      <c r="H272" s="158">
        <v>22.885999999999999</v>
      </c>
      <c r="I272" s="159"/>
      <c r="L272" s="155"/>
      <c r="M272" s="160"/>
      <c r="T272" s="161"/>
      <c r="AT272" s="156" t="s">
        <v>127</v>
      </c>
      <c r="AU272" s="156" t="s">
        <v>122</v>
      </c>
      <c r="AV272" s="12" t="s">
        <v>122</v>
      </c>
      <c r="AW272" s="12" t="s">
        <v>31</v>
      </c>
      <c r="AX272" s="12" t="s">
        <v>73</v>
      </c>
      <c r="AY272" s="156" t="s">
        <v>116</v>
      </c>
    </row>
    <row r="273" spans="2:65" s="14" customFormat="1" x14ac:dyDescent="0.2">
      <c r="B273" s="173"/>
      <c r="D273" s="149" t="s">
        <v>127</v>
      </c>
      <c r="E273" s="174" t="s">
        <v>1</v>
      </c>
      <c r="F273" s="175" t="s">
        <v>407</v>
      </c>
      <c r="H273" s="176">
        <v>45.771999999999998</v>
      </c>
      <c r="I273" s="177"/>
      <c r="L273" s="173"/>
      <c r="M273" s="178"/>
      <c r="T273" s="179"/>
      <c r="AT273" s="174" t="s">
        <v>127</v>
      </c>
      <c r="AU273" s="174" t="s">
        <v>122</v>
      </c>
      <c r="AV273" s="14" t="s">
        <v>135</v>
      </c>
      <c r="AW273" s="14" t="s">
        <v>31</v>
      </c>
      <c r="AX273" s="14" t="s">
        <v>81</v>
      </c>
      <c r="AY273" s="174" t="s">
        <v>116</v>
      </c>
    </row>
    <row r="274" spans="2:65" s="1" customFormat="1" ht="24.15" customHeight="1" x14ac:dyDescent="0.2">
      <c r="B274" s="133"/>
      <c r="C274" s="134" t="s">
        <v>549</v>
      </c>
      <c r="D274" s="134" t="s">
        <v>117</v>
      </c>
      <c r="E274" s="135" t="s">
        <v>550</v>
      </c>
      <c r="F274" s="136" t="s">
        <v>551</v>
      </c>
      <c r="G274" s="137" t="s">
        <v>152</v>
      </c>
      <c r="H274" s="138">
        <v>45.722000000000001</v>
      </c>
      <c r="I274" s="139"/>
      <c r="J274" s="140">
        <f>ROUND(I274*H274,2)</f>
        <v>0</v>
      </c>
      <c r="K274" s="141"/>
      <c r="L274" s="32"/>
      <c r="M274" s="142" t="s">
        <v>1</v>
      </c>
      <c r="N274" s="143" t="s">
        <v>39</v>
      </c>
      <c r="P274" s="144">
        <f>O274*H274</f>
        <v>0</v>
      </c>
      <c r="Q274" s="144">
        <v>0</v>
      </c>
      <c r="R274" s="144">
        <f>Q274*H274</f>
        <v>0</v>
      </c>
      <c r="S274" s="144">
        <v>0</v>
      </c>
      <c r="T274" s="145">
        <f>S274*H274</f>
        <v>0</v>
      </c>
      <c r="AR274" s="146" t="s">
        <v>135</v>
      </c>
      <c r="AT274" s="146" t="s">
        <v>117</v>
      </c>
      <c r="AU274" s="146" t="s">
        <v>122</v>
      </c>
      <c r="AY274" s="17" t="s">
        <v>116</v>
      </c>
      <c r="BE274" s="147">
        <f>IF(N274="základná",J274,0)</f>
        <v>0</v>
      </c>
      <c r="BF274" s="147">
        <f>IF(N274="znížená",J274,0)</f>
        <v>0</v>
      </c>
      <c r="BG274" s="147">
        <f>IF(N274="zákl. prenesená",J274,0)</f>
        <v>0</v>
      </c>
      <c r="BH274" s="147">
        <f>IF(N274="zníž. prenesená",J274,0)</f>
        <v>0</v>
      </c>
      <c r="BI274" s="147">
        <f>IF(N274="nulová",J274,0)</f>
        <v>0</v>
      </c>
      <c r="BJ274" s="17" t="s">
        <v>122</v>
      </c>
      <c r="BK274" s="147">
        <f>ROUND(I274*H274,2)</f>
        <v>0</v>
      </c>
      <c r="BL274" s="17" t="s">
        <v>135</v>
      </c>
      <c r="BM274" s="146" t="s">
        <v>552</v>
      </c>
    </row>
    <row r="275" spans="2:65" s="10" customFormat="1" ht="22.75" customHeight="1" x14ac:dyDescent="0.25">
      <c r="B275" s="123"/>
      <c r="D275" s="124" t="s">
        <v>72</v>
      </c>
      <c r="E275" s="171" t="s">
        <v>553</v>
      </c>
      <c r="F275" s="171" t="s">
        <v>554</v>
      </c>
      <c r="I275" s="126"/>
      <c r="J275" s="172">
        <f>BK275</f>
        <v>0</v>
      </c>
      <c r="L275" s="123"/>
      <c r="M275" s="128"/>
      <c r="P275" s="129">
        <f>SUM(P276:P320)</f>
        <v>0</v>
      </c>
      <c r="R275" s="129">
        <f>SUM(R276:R320)</f>
        <v>287.32336528679991</v>
      </c>
      <c r="T275" s="130">
        <f>SUM(T276:T320)</f>
        <v>0</v>
      </c>
      <c r="AR275" s="124" t="s">
        <v>81</v>
      </c>
      <c r="AT275" s="131" t="s">
        <v>72</v>
      </c>
      <c r="AU275" s="131" t="s">
        <v>81</v>
      </c>
      <c r="AY275" s="124" t="s">
        <v>116</v>
      </c>
      <c r="BK275" s="132">
        <f>SUM(BK276:BK320)</f>
        <v>0</v>
      </c>
    </row>
    <row r="276" spans="2:65" s="1" customFormat="1" ht="24.15" customHeight="1" x14ac:dyDescent="0.2">
      <c r="B276" s="133"/>
      <c r="C276" s="134" t="s">
        <v>555</v>
      </c>
      <c r="D276" s="134" t="s">
        <v>117</v>
      </c>
      <c r="E276" s="135" t="s">
        <v>556</v>
      </c>
      <c r="F276" s="136" t="s">
        <v>557</v>
      </c>
      <c r="G276" s="137" t="s">
        <v>207</v>
      </c>
      <c r="H276" s="138">
        <v>68.465999999999994</v>
      </c>
      <c r="I276" s="139"/>
      <c r="J276" s="140">
        <f>ROUND(I276*H276,2)</f>
        <v>0</v>
      </c>
      <c r="K276" s="141"/>
      <c r="L276" s="32"/>
      <c r="M276" s="142" t="s">
        <v>1</v>
      </c>
      <c r="N276" s="143" t="s">
        <v>39</v>
      </c>
      <c r="P276" s="144">
        <f>O276*H276</f>
        <v>0</v>
      </c>
      <c r="Q276" s="144">
        <v>2.3621099999999999</v>
      </c>
      <c r="R276" s="144">
        <f>Q276*H276</f>
        <v>161.72422325999997</v>
      </c>
      <c r="S276" s="144">
        <v>0</v>
      </c>
      <c r="T276" s="145">
        <f>S276*H276</f>
        <v>0</v>
      </c>
      <c r="AR276" s="146" t="s">
        <v>135</v>
      </c>
      <c r="AT276" s="146" t="s">
        <v>117</v>
      </c>
      <c r="AU276" s="146" t="s">
        <v>122</v>
      </c>
      <c r="AY276" s="17" t="s">
        <v>116</v>
      </c>
      <c r="BE276" s="147">
        <f>IF(N276="základná",J276,0)</f>
        <v>0</v>
      </c>
      <c r="BF276" s="147">
        <f>IF(N276="znížená",J276,0)</f>
        <v>0</v>
      </c>
      <c r="BG276" s="147">
        <f>IF(N276="zákl. prenesená",J276,0)</f>
        <v>0</v>
      </c>
      <c r="BH276" s="147">
        <f>IF(N276="zníž. prenesená",J276,0)</f>
        <v>0</v>
      </c>
      <c r="BI276" s="147">
        <f>IF(N276="nulová",J276,0)</f>
        <v>0</v>
      </c>
      <c r="BJ276" s="17" t="s">
        <v>122</v>
      </c>
      <c r="BK276" s="147">
        <f>ROUND(I276*H276,2)</f>
        <v>0</v>
      </c>
      <c r="BL276" s="17" t="s">
        <v>135</v>
      </c>
      <c r="BM276" s="146" t="s">
        <v>558</v>
      </c>
    </row>
    <row r="277" spans="2:65" s="11" customFormat="1" x14ac:dyDescent="0.2">
      <c r="B277" s="148"/>
      <c r="D277" s="149" t="s">
        <v>127</v>
      </c>
      <c r="E277" s="150" t="s">
        <v>1</v>
      </c>
      <c r="F277" s="151" t="s">
        <v>559</v>
      </c>
      <c r="H277" s="150" t="s">
        <v>1</v>
      </c>
      <c r="I277" s="152"/>
      <c r="L277" s="148"/>
      <c r="M277" s="153"/>
      <c r="T277" s="154"/>
      <c r="AT277" s="150" t="s">
        <v>127</v>
      </c>
      <c r="AU277" s="150" t="s">
        <v>122</v>
      </c>
      <c r="AV277" s="11" t="s">
        <v>81</v>
      </c>
      <c r="AW277" s="11" t="s">
        <v>31</v>
      </c>
      <c r="AX277" s="11" t="s">
        <v>73</v>
      </c>
      <c r="AY277" s="150" t="s">
        <v>116</v>
      </c>
    </row>
    <row r="278" spans="2:65" s="12" customFormat="1" x14ac:dyDescent="0.2">
      <c r="B278" s="155"/>
      <c r="D278" s="149" t="s">
        <v>127</v>
      </c>
      <c r="E278" s="156" t="s">
        <v>1</v>
      </c>
      <c r="F278" s="157" t="s">
        <v>560</v>
      </c>
      <c r="H278" s="158">
        <v>17.46003</v>
      </c>
      <c r="I278" s="159"/>
      <c r="L278" s="155"/>
      <c r="M278" s="160"/>
      <c r="T278" s="161"/>
      <c r="AT278" s="156" t="s">
        <v>127</v>
      </c>
      <c r="AU278" s="156" t="s">
        <v>122</v>
      </c>
      <c r="AV278" s="12" t="s">
        <v>122</v>
      </c>
      <c r="AW278" s="12" t="s">
        <v>31</v>
      </c>
      <c r="AX278" s="12" t="s">
        <v>73</v>
      </c>
      <c r="AY278" s="156" t="s">
        <v>116</v>
      </c>
    </row>
    <row r="279" spans="2:65" s="12" customFormat="1" x14ac:dyDescent="0.2">
      <c r="B279" s="155"/>
      <c r="D279" s="149" t="s">
        <v>127</v>
      </c>
      <c r="E279" s="156" t="s">
        <v>1</v>
      </c>
      <c r="F279" s="157" t="s">
        <v>561</v>
      </c>
      <c r="H279" s="158">
        <v>16.5011595</v>
      </c>
      <c r="I279" s="159"/>
      <c r="L279" s="155"/>
      <c r="M279" s="160"/>
      <c r="T279" s="161"/>
      <c r="AT279" s="156" t="s">
        <v>127</v>
      </c>
      <c r="AU279" s="156" t="s">
        <v>122</v>
      </c>
      <c r="AV279" s="12" t="s">
        <v>122</v>
      </c>
      <c r="AW279" s="12" t="s">
        <v>31</v>
      </c>
      <c r="AX279" s="12" t="s">
        <v>73</v>
      </c>
      <c r="AY279" s="156" t="s">
        <v>116</v>
      </c>
    </row>
    <row r="280" spans="2:65" s="15" customFormat="1" x14ac:dyDescent="0.2">
      <c r="B280" s="180"/>
      <c r="D280" s="149" t="s">
        <v>127</v>
      </c>
      <c r="E280" s="181" t="s">
        <v>1</v>
      </c>
      <c r="F280" s="182" t="s">
        <v>562</v>
      </c>
      <c r="H280" s="183">
        <v>33.961189500000003</v>
      </c>
      <c r="I280" s="184"/>
      <c r="L280" s="180"/>
      <c r="M280" s="185"/>
      <c r="T280" s="186"/>
      <c r="AT280" s="181" t="s">
        <v>127</v>
      </c>
      <c r="AU280" s="181" t="s">
        <v>122</v>
      </c>
      <c r="AV280" s="15" t="s">
        <v>130</v>
      </c>
      <c r="AW280" s="15" t="s">
        <v>31</v>
      </c>
      <c r="AX280" s="15" t="s">
        <v>73</v>
      </c>
      <c r="AY280" s="181" t="s">
        <v>116</v>
      </c>
    </row>
    <row r="281" spans="2:65" s="11" customFormat="1" x14ac:dyDescent="0.2">
      <c r="B281" s="148"/>
      <c r="D281" s="149" t="s">
        <v>127</v>
      </c>
      <c r="E281" s="150" t="s">
        <v>1</v>
      </c>
      <c r="F281" s="151" t="s">
        <v>563</v>
      </c>
      <c r="H281" s="150" t="s">
        <v>1</v>
      </c>
      <c r="I281" s="152"/>
      <c r="L281" s="148"/>
      <c r="M281" s="153"/>
      <c r="T281" s="154"/>
      <c r="AT281" s="150" t="s">
        <v>127</v>
      </c>
      <c r="AU281" s="150" t="s">
        <v>122</v>
      </c>
      <c r="AV281" s="11" t="s">
        <v>81</v>
      </c>
      <c r="AW281" s="11" t="s">
        <v>31</v>
      </c>
      <c r="AX281" s="11" t="s">
        <v>73</v>
      </c>
      <c r="AY281" s="150" t="s">
        <v>116</v>
      </c>
    </row>
    <row r="282" spans="2:65" s="12" customFormat="1" x14ac:dyDescent="0.2">
      <c r="B282" s="155"/>
      <c r="D282" s="149" t="s">
        <v>127</v>
      </c>
      <c r="E282" s="156" t="s">
        <v>1</v>
      </c>
      <c r="F282" s="157" t="s">
        <v>564</v>
      </c>
      <c r="H282" s="158">
        <v>17.288291999999998</v>
      </c>
      <c r="I282" s="159"/>
      <c r="L282" s="155"/>
      <c r="M282" s="160"/>
      <c r="T282" s="161"/>
      <c r="AT282" s="156" t="s">
        <v>127</v>
      </c>
      <c r="AU282" s="156" t="s">
        <v>122</v>
      </c>
      <c r="AV282" s="12" t="s">
        <v>122</v>
      </c>
      <c r="AW282" s="12" t="s">
        <v>31</v>
      </c>
      <c r="AX282" s="12" t="s">
        <v>73</v>
      </c>
      <c r="AY282" s="156" t="s">
        <v>116</v>
      </c>
    </row>
    <row r="283" spans="2:65" s="12" customFormat="1" x14ac:dyDescent="0.2">
      <c r="B283" s="155"/>
      <c r="D283" s="149" t="s">
        <v>127</v>
      </c>
      <c r="E283" s="156" t="s">
        <v>1</v>
      </c>
      <c r="F283" s="157" t="s">
        <v>565</v>
      </c>
      <c r="H283" s="158">
        <v>17.216734500000001</v>
      </c>
      <c r="I283" s="159"/>
      <c r="L283" s="155"/>
      <c r="M283" s="160"/>
      <c r="T283" s="161"/>
      <c r="AT283" s="156" t="s">
        <v>127</v>
      </c>
      <c r="AU283" s="156" t="s">
        <v>122</v>
      </c>
      <c r="AV283" s="12" t="s">
        <v>122</v>
      </c>
      <c r="AW283" s="12" t="s">
        <v>31</v>
      </c>
      <c r="AX283" s="12" t="s">
        <v>73</v>
      </c>
      <c r="AY283" s="156" t="s">
        <v>116</v>
      </c>
    </row>
    <row r="284" spans="2:65" s="15" customFormat="1" x14ac:dyDescent="0.2">
      <c r="B284" s="180"/>
      <c r="D284" s="149" t="s">
        <v>127</v>
      </c>
      <c r="E284" s="181" t="s">
        <v>1</v>
      </c>
      <c r="F284" s="182" t="s">
        <v>562</v>
      </c>
      <c r="H284" s="183">
        <v>34.5050265</v>
      </c>
      <c r="I284" s="184"/>
      <c r="L284" s="180"/>
      <c r="M284" s="185"/>
      <c r="T284" s="186"/>
      <c r="AT284" s="181" t="s">
        <v>127</v>
      </c>
      <c r="AU284" s="181" t="s">
        <v>122</v>
      </c>
      <c r="AV284" s="15" t="s">
        <v>130</v>
      </c>
      <c r="AW284" s="15" t="s">
        <v>31</v>
      </c>
      <c r="AX284" s="15" t="s">
        <v>73</v>
      </c>
      <c r="AY284" s="181" t="s">
        <v>116</v>
      </c>
    </row>
    <row r="285" spans="2:65" s="14" customFormat="1" x14ac:dyDescent="0.2">
      <c r="B285" s="173"/>
      <c r="D285" s="149" t="s">
        <v>127</v>
      </c>
      <c r="E285" s="174" t="s">
        <v>1</v>
      </c>
      <c r="F285" s="175" t="s">
        <v>156</v>
      </c>
      <c r="H285" s="176">
        <v>68.466216000000003</v>
      </c>
      <c r="I285" s="177"/>
      <c r="L285" s="173"/>
      <c r="M285" s="178"/>
      <c r="T285" s="179"/>
      <c r="AT285" s="174" t="s">
        <v>127</v>
      </c>
      <c r="AU285" s="174" t="s">
        <v>122</v>
      </c>
      <c r="AV285" s="14" t="s">
        <v>135</v>
      </c>
      <c r="AW285" s="14" t="s">
        <v>31</v>
      </c>
      <c r="AX285" s="14" t="s">
        <v>81</v>
      </c>
      <c r="AY285" s="174" t="s">
        <v>116</v>
      </c>
    </row>
    <row r="286" spans="2:65" s="1" customFormat="1" ht="24.15" customHeight="1" x14ac:dyDescent="0.2">
      <c r="B286" s="133"/>
      <c r="C286" s="134" t="s">
        <v>566</v>
      </c>
      <c r="D286" s="134" t="s">
        <v>117</v>
      </c>
      <c r="E286" s="135" t="s">
        <v>567</v>
      </c>
      <c r="F286" s="136" t="s">
        <v>568</v>
      </c>
      <c r="G286" s="137" t="s">
        <v>207</v>
      </c>
      <c r="H286" s="138">
        <v>44.360999999999997</v>
      </c>
      <c r="I286" s="139"/>
      <c r="J286" s="140">
        <f>ROUND(I286*H286,2)</f>
        <v>0</v>
      </c>
      <c r="K286" s="141"/>
      <c r="L286" s="32"/>
      <c r="M286" s="142" t="s">
        <v>1</v>
      </c>
      <c r="N286" s="143" t="s">
        <v>39</v>
      </c>
      <c r="P286" s="144">
        <f>O286*H286</f>
        <v>0</v>
      </c>
      <c r="Q286" s="144">
        <v>2.3621099999999999</v>
      </c>
      <c r="R286" s="144">
        <f>Q286*H286</f>
        <v>104.78556171</v>
      </c>
      <c r="S286" s="144">
        <v>0</v>
      </c>
      <c r="T286" s="145">
        <f>S286*H286</f>
        <v>0</v>
      </c>
      <c r="AR286" s="146" t="s">
        <v>135</v>
      </c>
      <c r="AT286" s="146" t="s">
        <v>117</v>
      </c>
      <c r="AU286" s="146" t="s">
        <v>122</v>
      </c>
      <c r="AY286" s="17" t="s">
        <v>116</v>
      </c>
      <c r="BE286" s="147">
        <f>IF(N286="základná",J286,0)</f>
        <v>0</v>
      </c>
      <c r="BF286" s="147">
        <f>IF(N286="znížená",J286,0)</f>
        <v>0</v>
      </c>
      <c r="BG286" s="147">
        <f>IF(N286="zákl. prenesená",J286,0)</f>
        <v>0</v>
      </c>
      <c r="BH286" s="147">
        <f>IF(N286="zníž. prenesená",J286,0)</f>
        <v>0</v>
      </c>
      <c r="BI286" s="147">
        <f>IF(N286="nulová",J286,0)</f>
        <v>0</v>
      </c>
      <c r="BJ286" s="17" t="s">
        <v>122</v>
      </c>
      <c r="BK286" s="147">
        <f>ROUND(I286*H286,2)</f>
        <v>0</v>
      </c>
      <c r="BL286" s="17" t="s">
        <v>135</v>
      </c>
      <c r="BM286" s="146" t="s">
        <v>569</v>
      </c>
    </row>
    <row r="287" spans="2:65" s="11" customFormat="1" x14ac:dyDescent="0.2">
      <c r="B287" s="148"/>
      <c r="D287" s="149" t="s">
        <v>127</v>
      </c>
      <c r="E287" s="150" t="s">
        <v>1</v>
      </c>
      <c r="F287" s="151" t="s">
        <v>559</v>
      </c>
      <c r="H287" s="150" t="s">
        <v>1</v>
      </c>
      <c r="I287" s="152"/>
      <c r="L287" s="148"/>
      <c r="M287" s="153"/>
      <c r="T287" s="154"/>
      <c r="AT287" s="150" t="s">
        <v>127</v>
      </c>
      <c r="AU287" s="150" t="s">
        <v>122</v>
      </c>
      <c r="AV287" s="11" t="s">
        <v>81</v>
      </c>
      <c r="AW287" s="11" t="s">
        <v>31</v>
      </c>
      <c r="AX287" s="11" t="s">
        <v>73</v>
      </c>
      <c r="AY287" s="150" t="s">
        <v>116</v>
      </c>
    </row>
    <row r="288" spans="2:65" s="12" customFormat="1" ht="20" x14ac:dyDescent="0.2">
      <c r="B288" s="155"/>
      <c r="D288" s="149" t="s">
        <v>127</v>
      </c>
      <c r="E288" s="156" t="s">
        <v>1</v>
      </c>
      <c r="F288" s="157" t="s">
        <v>570</v>
      </c>
      <c r="H288" s="158">
        <v>11.303324999999999</v>
      </c>
      <c r="I288" s="159"/>
      <c r="L288" s="155"/>
      <c r="M288" s="160"/>
      <c r="T288" s="161"/>
      <c r="AT288" s="156" t="s">
        <v>127</v>
      </c>
      <c r="AU288" s="156" t="s">
        <v>122</v>
      </c>
      <c r="AV288" s="12" t="s">
        <v>122</v>
      </c>
      <c r="AW288" s="12" t="s">
        <v>31</v>
      </c>
      <c r="AX288" s="12" t="s">
        <v>73</v>
      </c>
      <c r="AY288" s="156" t="s">
        <v>116</v>
      </c>
    </row>
    <row r="289" spans="2:65" s="12" customFormat="1" ht="20" x14ac:dyDescent="0.2">
      <c r="B289" s="155"/>
      <c r="D289" s="149" t="s">
        <v>127</v>
      </c>
      <c r="E289" s="156" t="s">
        <v>1</v>
      </c>
      <c r="F289" s="157" t="s">
        <v>571</v>
      </c>
      <c r="H289" s="158">
        <v>10.774844999999999</v>
      </c>
      <c r="I289" s="159"/>
      <c r="L289" s="155"/>
      <c r="M289" s="160"/>
      <c r="T289" s="161"/>
      <c r="AT289" s="156" t="s">
        <v>127</v>
      </c>
      <c r="AU289" s="156" t="s">
        <v>122</v>
      </c>
      <c r="AV289" s="12" t="s">
        <v>122</v>
      </c>
      <c r="AW289" s="12" t="s">
        <v>31</v>
      </c>
      <c r="AX289" s="12" t="s">
        <v>73</v>
      </c>
      <c r="AY289" s="156" t="s">
        <v>116</v>
      </c>
    </row>
    <row r="290" spans="2:65" s="15" customFormat="1" x14ac:dyDescent="0.2">
      <c r="B290" s="180"/>
      <c r="D290" s="149" t="s">
        <v>127</v>
      </c>
      <c r="E290" s="181" t="s">
        <v>1</v>
      </c>
      <c r="F290" s="182" t="s">
        <v>562</v>
      </c>
      <c r="H290" s="183">
        <v>22.07817</v>
      </c>
      <c r="I290" s="184"/>
      <c r="L290" s="180"/>
      <c r="M290" s="185"/>
      <c r="T290" s="186"/>
      <c r="AT290" s="181" t="s">
        <v>127</v>
      </c>
      <c r="AU290" s="181" t="s">
        <v>122</v>
      </c>
      <c r="AV290" s="15" t="s">
        <v>130</v>
      </c>
      <c r="AW290" s="15" t="s">
        <v>31</v>
      </c>
      <c r="AX290" s="15" t="s">
        <v>73</v>
      </c>
      <c r="AY290" s="181" t="s">
        <v>116</v>
      </c>
    </row>
    <row r="291" spans="2:65" s="11" customFormat="1" x14ac:dyDescent="0.2">
      <c r="B291" s="148"/>
      <c r="D291" s="149" t="s">
        <v>127</v>
      </c>
      <c r="E291" s="150" t="s">
        <v>1</v>
      </c>
      <c r="F291" s="151" t="s">
        <v>563</v>
      </c>
      <c r="H291" s="150" t="s">
        <v>1</v>
      </c>
      <c r="I291" s="152"/>
      <c r="L291" s="148"/>
      <c r="M291" s="153"/>
      <c r="T291" s="154"/>
      <c r="AT291" s="150" t="s">
        <v>127</v>
      </c>
      <c r="AU291" s="150" t="s">
        <v>122</v>
      </c>
      <c r="AV291" s="11" t="s">
        <v>81</v>
      </c>
      <c r="AW291" s="11" t="s">
        <v>31</v>
      </c>
      <c r="AX291" s="11" t="s">
        <v>73</v>
      </c>
      <c r="AY291" s="150" t="s">
        <v>116</v>
      </c>
    </row>
    <row r="292" spans="2:65" s="12" customFormat="1" ht="20" x14ac:dyDescent="0.2">
      <c r="B292" s="155"/>
      <c r="D292" s="149" t="s">
        <v>127</v>
      </c>
      <c r="E292" s="156" t="s">
        <v>1</v>
      </c>
      <c r="F292" s="157" t="s">
        <v>572</v>
      </c>
      <c r="H292" s="158">
        <v>11.43657</v>
      </c>
      <c r="I292" s="159"/>
      <c r="L292" s="155"/>
      <c r="M292" s="160"/>
      <c r="T292" s="161"/>
      <c r="AT292" s="156" t="s">
        <v>127</v>
      </c>
      <c r="AU292" s="156" t="s">
        <v>122</v>
      </c>
      <c r="AV292" s="12" t="s">
        <v>122</v>
      </c>
      <c r="AW292" s="12" t="s">
        <v>31</v>
      </c>
      <c r="AX292" s="12" t="s">
        <v>73</v>
      </c>
      <c r="AY292" s="156" t="s">
        <v>116</v>
      </c>
    </row>
    <row r="293" spans="2:65" s="12" customFormat="1" ht="20" x14ac:dyDescent="0.2">
      <c r="B293" s="155"/>
      <c r="D293" s="149" t="s">
        <v>127</v>
      </c>
      <c r="E293" s="156" t="s">
        <v>1</v>
      </c>
      <c r="F293" s="157" t="s">
        <v>573</v>
      </c>
      <c r="H293" s="158">
        <v>10.8462</v>
      </c>
      <c r="I293" s="159"/>
      <c r="L293" s="155"/>
      <c r="M293" s="160"/>
      <c r="T293" s="161"/>
      <c r="AT293" s="156" t="s">
        <v>127</v>
      </c>
      <c r="AU293" s="156" t="s">
        <v>122</v>
      </c>
      <c r="AV293" s="12" t="s">
        <v>122</v>
      </c>
      <c r="AW293" s="12" t="s">
        <v>31</v>
      </c>
      <c r="AX293" s="12" t="s">
        <v>73</v>
      </c>
      <c r="AY293" s="156" t="s">
        <v>116</v>
      </c>
    </row>
    <row r="294" spans="2:65" s="15" customFormat="1" x14ac:dyDescent="0.2">
      <c r="B294" s="180"/>
      <c r="D294" s="149" t="s">
        <v>127</v>
      </c>
      <c r="E294" s="181" t="s">
        <v>1</v>
      </c>
      <c r="F294" s="182" t="s">
        <v>562</v>
      </c>
      <c r="H294" s="183">
        <v>22.282769999999999</v>
      </c>
      <c r="I294" s="184"/>
      <c r="L294" s="180"/>
      <c r="M294" s="185"/>
      <c r="T294" s="186"/>
      <c r="AT294" s="181" t="s">
        <v>127</v>
      </c>
      <c r="AU294" s="181" t="s">
        <v>122</v>
      </c>
      <c r="AV294" s="15" t="s">
        <v>130</v>
      </c>
      <c r="AW294" s="15" t="s">
        <v>31</v>
      </c>
      <c r="AX294" s="15" t="s">
        <v>73</v>
      </c>
      <c r="AY294" s="181" t="s">
        <v>116</v>
      </c>
    </row>
    <row r="295" spans="2:65" s="14" customFormat="1" x14ac:dyDescent="0.2">
      <c r="B295" s="173"/>
      <c r="D295" s="149" t="s">
        <v>127</v>
      </c>
      <c r="E295" s="174" t="s">
        <v>1</v>
      </c>
      <c r="F295" s="175" t="s">
        <v>156</v>
      </c>
      <c r="H295" s="176">
        <v>44.360939999999999</v>
      </c>
      <c r="I295" s="177"/>
      <c r="L295" s="173"/>
      <c r="M295" s="178"/>
      <c r="T295" s="179"/>
      <c r="AT295" s="174" t="s">
        <v>127</v>
      </c>
      <c r="AU295" s="174" t="s">
        <v>122</v>
      </c>
      <c r="AV295" s="14" t="s">
        <v>135</v>
      </c>
      <c r="AW295" s="14" t="s">
        <v>31</v>
      </c>
      <c r="AX295" s="14" t="s">
        <v>81</v>
      </c>
      <c r="AY295" s="174" t="s">
        <v>116</v>
      </c>
    </row>
    <row r="296" spans="2:65" s="1" customFormat="1" ht="21.75" customHeight="1" x14ac:dyDescent="0.2">
      <c r="B296" s="133"/>
      <c r="C296" s="134" t="s">
        <v>574</v>
      </c>
      <c r="D296" s="134" t="s">
        <v>117</v>
      </c>
      <c r="E296" s="135" t="s">
        <v>575</v>
      </c>
      <c r="F296" s="136" t="s">
        <v>576</v>
      </c>
      <c r="G296" s="137" t="s">
        <v>207</v>
      </c>
      <c r="H296" s="138">
        <v>1.08</v>
      </c>
      <c r="I296" s="139"/>
      <c r="J296" s="140">
        <f>ROUND(I296*H296,2)</f>
        <v>0</v>
      </c>
      <c r="K296" s="141"/>
      <c r="L296" s="32"/>
      <c r="M296" s="142" t="s">
        <v>1</v>
      </c>
      <c r="N296" s="143" t="s">
        <v>39</v>
      </c>
      <c r="P296" s="144">
        <f>O296*H296</f>
        <v>0</v>
      </c>
      <c r="Q296" s="144">
        <v>2.3854899999999999</v>
      </c>
      <c r="R296" s="144">
        <f>Q296*H296</f>
        <v>2.5763292</v>
      </c>
      <c r="S296" s="144">
        <v>0</v>
      </c>
      <c r="T296" s="145">
        <f>S296*H296</f>
        <v>0</v>
      </c>
      <c r="AR296" s="146" t="s">
        <v>135</v>
      </c>
      <c r="AT296" s="146" t="s">
        <v>117</v>
      </c>
      <c r="AU296" s="146" t="s">
        <v>122</v>
      </c>
      <c r="AY296" s="17" t="s">
        <v>116</v>
      </c>
      <c r="BE296" s="147">
        <f>IF(N296="základná",J296,0)</f>
        <v>0</v>
      </c>
      <c r="BF296" s="147">
        <f>IF(N296="znížená",J296,0)</f>
        <v>0</v>
      </c>
      <c r="BG296" s="147">
        <f>IF(N296="zákl. prenesená",J296,0)</f>
        <v>0</v>
      </c>
      <c r="BH296" s="147">
        <f>IF(N296="zníž. prenesená",J296,0)</f>
        <v>0</v>
      </c>
      <c r="BI296" s="147">
        <f>IF(N296="nulová",J296,0)</f>
        <v>0</v>
      </c>
      <c r="BJ296" s="17" t="s">
        <v>122</v>
      </c>
      <c r="BK296" s="147">
        <f>ROUND(I296*H296,2)</f>
        <v>0</v>
      </c>
      <c r="BL296" s="17" t="s">
        <v>135</v>
      </c>
      <c r="BM296" s="146" t="s">
        <v>577</v>
      </c>
    </row>
    <row r="297" spans="2:65" s="11" customFormat="1" x14ac:dyDescent="0.2">
      <c r="B297" s="148"/>
      <c r="D297" s="149" t="s">
        <v>127</v>
      </c>
      <c r="E297" s="150" t="s">
        <v>1</v>
      </c>
      <c r="F297" s="151" t="s">
        <v>559</v>
      </c>
      <c r="H297" s="150" t="s">
        <v>1</v>
      </c>
      <c r="I297" s="152"/>
      <c r="L297" s="148"/>
      <c r="M297" s="153"/>
      <c r="T297" s="154"/>
      <c r="AT297" s="150" t="s">
        <v>127</v>
      </c>
      <c r="AU297" s="150" t="s">
        <v>122</v>
      </c>
      <c r="AV297" s="11" t="s">
        <v>81</v>
      </c>
      <c r="AW297" s="11" t="s">
        <v>31</v>
      </c>
      <c r="AX297" s="11" t="s">
        <v>73</v>
      </c>
      <c r="AY297" s="150" t="s">
        <v>116</v>
      </c>
    </row>
    <row r="298" spans="2:65" s="12" customFormat="1" ht="20" x14ac:dyDescent="0.2">
      <c r="B298" s="155"/>
      <c r="D298" s="149" t="s">
        <v>127</v>
      </c>
      <c r="E298" s="156" t="s">
        <v>1</v>
      </c>
      <c r="F298" s="157" t="s">
        <v>578</v>
      </c>
      <c r="H298" s="158">
        <v>1.08</v>
      </c>
      <c r="I298" s="159"/>
      <c r="L298" s="155"/>
      <c r="M298" s="160"/>
      <c r="T298" s="161"/>
      <c r="AT298" s="156" t="s">
        <v>127</v>
      </c>
      <c r="AU298" s="156" t="s">
        <v>122</v>
      </c>
      <c r="AV298" s="12" t="s">
        <v>122</v>
      </c>
      <c r="AW298" s="12" t="s">
        <v>31</v>
      </c>
      <c r="AX298" s="12" t="s">
        <v>73</v>
      </c>
      <c r="AY298" s="156" t="s">
        <v>116</v>
      </c>
    </row>
    <row r="299" spans="2:65" s="15" customFormat="1" x14ac:dyDescent="0.2">
      <c r="B299" s="180"/>
      <c r="D299" s="149" t="s">
        <v>127</v>
      </c>
      <c r="E299" s="181" t="s">
        <v>1</v>
      </c>
      <c r="F299" s="182" t="s">
        <v>562</v>
      </c>
      <c r="H299" s="183">
        <v>1.08</v>
      </c>
      <c r="I299" s="184"/>
      <c r="L299" s="180"/>
      <c r="M299" s="185"/>
      <c r="T299" s="186"/>
      <c r="AT299" s="181" t="s">
        <v>127</v>
      </c>
      <c r="AU299" s="181" t="s">
        <v>122</v>
      </c>
      <c r="AV299" s="15" t="s">
        <v>130</v>
      </c>
      <c r="AW299" s="15" t="s">
        <v>31</v>
      </c>
      <c r="AX299" s="15" t="s">
        <v>81</v>
      </c>
      <c r="AY299" s="181" t="s">
        <v>116</v>
      </c>
    </row>
    <row r="300" spans="2:65" s="1" customFormat="1" ht="24.15" customHeight="1" x14ac:dyDescent="0.2">
      <c r="B300" s="133"/>
      <c r="C300" s="134" t="s">
        <v>579</v>
      </c>
      <c r="D300" s="134" t="s">
        <v>117</v>
      </c>
      <c r="E300" s="135" t="s">
        <v>580</v>
      </c>
      <c r="F300" s="136" t="s">
        <v>581</v>
      </c>
      <c r="G300" s="137" t="s">
        <v>152</v>
      </c>
      <c r="H300" s="138">
        <v>244.96</v>
      </c>
      <c r="I300" s="139"/>
      <c r="J300" s="140">
        <f>ROUND(I300*H300,2)</f>
        <v>0</v>
      </c>
      <c r="K300" s="141"/>
      <c r="L300" s="32"/>
      <c r="M300" s="142" t="s">
        <v>1</v>
      </c>
      <c r="N300" s="143" t="s">
        <v>39</v>
      </c>
      <c r="P300" s="144">
        <f>O300*H300</f>
        <v>0</v>
      </c>
      <c r="Q300" s="144">
        <v>3.4099999999999998E-3</v>
      </c>
      <c r="R300" s="144">
        <f>Q300*H300</f>
        <v>0.83531359999999999</v>
      </c>
      <c r="S300" s="144">
        <v>0</v>
      </c>
      <c r="T300" s="145">
        <f>S300*H300</f>
        <v>0</v>
      </c>
      <c r="AR300" s="146" t="s">
        <v>135</v>
      </c>
      <c r="AT300" s="146" t="s">
        <v>117</v>
      </c>
      <c r="AU300" s="146" t="s">
        <v>122</v>
      </c>
      <c r="AY300" s="17" t="s">
        <v>116</v>
      </c>
      <c r="BE300" s="147">
        <f>IF(N300="základná",J300,0)</f>
        <v>0</v>
      </c>
      <c r="BF300" s="147">
        <f>IF(N300="znížená",J300,0)</f>
        <v>0</v>
      </c>
      <c r="BG300" s="147">
        <f>IF(N300="zákl. prenesená",J300,0)</f>
        <v>0</v>
      </c>
      <c r="BH300" s="147">
        <f>IF(N300="zníž. prenesená",J300,0)</f>
        <v>0</v>
      </c>
      <c r="BI300" s="147">
        <f>IF(N300="nulová",J300,0)</f>
        <v>0</v>
      </c>
      <c r="BJ300" s="17" t="s">
        <v>122</v>
      </c>
      <c r="BK300" s="147">
        <f>ROUND(I300*H300,2)</f>
        <v>0</v>
      </c>
      <c r="BL300" s="17" t="s">
        <v>135</v>
      </c>
      <c r="BM300" s="146" t="s">
        <v>582</v>
      </c>
    </row>
    <row r="301" spans="2:65" s="11" customFormat="1" x14ac:dyDescent="0.2">
      <c r="B301" s="148"/>
      <c r="D301" s="149" t="s">
        <v>127</v>
      </c>
      <c r="E301" s="150" t="s">
        <v>1</v>
      </c>
      <c r="F301" s="151" t="s">
        <v>559</v>
      </c>
      <c r="H301" s="150" t="s">
        <v>1</v>
      </c>
      <c r="I301" s="152"/>
      <c r="L301" s="148"/>
      <c r="M301" s="153"/>
      <c r="T301" s="154"/>
      <c r="AT301" s="150" t="s">
        <v>127</v>
      </c>
      <c r="AU301" s="150" t="s">
        <v>122</v>
      </c>
      <c r="AV301" s="11" t="s">
        <v>81</v>
      </c>
      <c r="AW301" s="11" t="s">
        <v>31</v>
      </c>
      <c r="AX301" s="11" t="s">
        <v>73</v>
      </c>
      <c r="AY301" s="150" t="s">
        <v>116</v>
      </c>
    </row>
    <row r="302" spans="2:65" s="12" customFormat="1" ht="20" x14ac:dyDescent="0.2">
      <c r="B302" s="155"/>
      <c r="D302" s="149" t="s">
        <v>127</v>
      </c>
      <c r="E302" s="156" t="s">
        <v>1</v>
      </c>
      <c r="F302" s="157" t="s">
        <v>583</v>
      </c>
      <c r="H302" s="158">
        <v>53.730519999999999</v>
      </c>
      <c r="I302" s="159"/>
      <c r="L302" s="155"/>
      <c r="M302" s="160"/>
      <c r="T302" s="161"/>
      <c r="AT302" s="156" t="s">
        <v>127</v>
      </c>
      <c r="AU302" s="156" t="s">
        <v>122</v>
      </c>
      <c r="AV302" s="12" t="s">
        <v>122</v>
      </c>
      <c r="AW302" s="12" t="s">
        <v>31</v>
      </c>
      <c r="AX302" s="12" t="s">
        <v>73</v>
      </c>
      <c r="AY302" s="156" t="s">
        <v>116</v>
      </c>
    </row>
    <row r="303" spans="2:65" s="12" customFormat="1" ht="20" x14ac:dyDescent="0.2">
      <c r="B303" s="155"/>
      <c r="D303" s="149" t="s">
        <v>127</v>
      </c>
      <c r="E303" s="156" t="s">
        <v>1</v>
      </c>
      <c r="F303" s="157" t="s">
        <v>584</v>
      </c>
      <c r="H303" s="158">
        <v>37.220999999999997</v>
      </c>
      <c r="I303" s="159"/>
      <c r="L303" s="155"/>
      <c r="M303" s="160"/>
      <c r="T303" s="161"/>
      <c r="AT303" s="156" t="s">
        <v>127</v>
      </c>
      <c r="AU303" s="156" t="s">
        <v>122</v>
      </c>
      <c r="AV303" s="12" t="s">
        <v>122</v>
      </c>
      <c r="AW303" s="12" t="s">
        <v>31</v>
      </c>
      <c r="AX303" s="12" t="s">
        <v>73</v>
      </c>
      <c r="AY303" s="156" t="s">
        <v>116</v>
      </c>
    </row>
    <row r="304" spans="2:65" s="12" customFormat="1" x14ac:dyDescent="0.2">
      <c r="B304" s="155"/>
      <c r="D304" s="149" t="s">
        <v>127</v>
      </c>
      <c r="E304" s="156" t="s">
        <v>1</v>
      </c>
      <c r="F304" s="157" t="s">
        <v>585</v>
      </c>
      <c r="H304" s="158">
        <v>5.0999999999999996</v>
      </c>
      <c r="I304" s="159"/>
      <c r="L304" s="155"/>
      <c r="M304" s="160"/>
      <c r="T304" s="161"/>
      <c r="AT304" s="156" t="s">
        <v>127</v>
      </c>
      <c r="AU304" s="156" t="s">
        <v>122</v>
      </c>
      <c r="AV304" s="12" t="s">
        <v>122</v>
      </c>
      <c r="AW304" s="12" t="s">
        <v>31</v>
      </c>
      <c r="AX304" s="12" t="s">
        <v>73</v>
      </c>
      <c r="AY304" s="156" t="s">
        <v>116</v>
      </c>
    </row>
    <row r="305" spans="2:65" s="12" customFormat="1" ht="20" x14ac:dyDescent="0.2">
      <c r="B305" s="155"/>
      <c r="D305" s="149" t="s">
        <v>127</v>
      </c>
      <c r="E305" s="156" t="s">
        <v>1</v>
      </c>
      <c r="F305" s="157" t="s">
        <v>586</v>
      </c>
      <c r="H305" s="158">
        <v>28.499523</v>
      </c>
      <c r="I305" s="159"/>
      <c r="L305" s="155"/>
      <c r="M305" s="160"/>
      <c r="T305" s="161"/>
      <c r="AT305" s="156" t="s">
        <v>127</v>
      </c>
      <c r="AU305" s="156" t="s">
        <v>122</v>
      </c>
      <c r="AV305" s="12" t="s">
        <v>122</v>
      </c>
      <c r="AW305" s="12" t="s">
        <v>31</v>
      </c>
      <c r="AX305" s="12" t="s">
        <v>73</v>
      </c>
      <c r="AY305" s="156" t="s">
        <v>116</v>
      </c>
    </row>
    <row r="306" spans="2:65" s="15" customFormat="1" x14ac:dyDescent="0.2">
      <c r="B306" s="180"/>
      <c r="D306" s="149" t="s">
        <v>127</v>
      </c>
      <c r="E306" s="181" t="s">
        <v>1</v>
      </c>
      <c r="F306" s="182" t="s">
        <v>562</v>
      </c>
      <c r="H306" s="183">
        <v>124.55104300000001</v>
      </c>
      <c r="I306" s="184"/>
      <c r="L306" s="180"/>
      <c r="M306" s="185"/>
      <c r="T306" s="186"/>
      <c r="AT306" s="181" t="s">
        <v>127</v>
      </c>
      <c r="AU306" s="181" t="s">
        <v>122</v>
      </c>
      <c r="AV306" s="15" t="s">
        <v>130</v>
      </c>
      <c r="AW306" s="15" t="s">
        <v>31</v>
      </c>
      <c r="AX306" s="15" t="s">
        <v>73</v>
      </c>
      <c r="AY306" s="181" t="s">
        <v>116</v>
      </c>
    </row>
    <row r="307" spans="2:65" s="11" customFormat="1" x14ac:dyDescent="0.2">
      <c r="B307" s="148"/>
      <c r="D307" s="149" t="s">
        <v>127</v>
      </c>
      <c r="E307" s="150" t="s">
        <v>1</v>
      </c>
      <c r="F307" s="151" t="s">
        <v>563</v>
      </c>
      <c r="H307" s="150" t="s">
        <v>1</v>
      </c>
      <c r="I307" s="152"/>
      <c r="L307" s="148"/>
      <c r="M307" s="153"/>
      <c r="T307" s="154"/>
      <c r="AT307" s="150" t="s">
        <v>127</v>
      </c>
      <c r="AU307" s="150" t="s">
        <v>122</v>
      </c>
      <c r="AV307" s="11" t="s">
        <v>81</v>
      </c>
      <c r="AW307" s="11" t="s">
        <v>31</v>
      </c>
      <c r="AX307" s="11" t="s">
        <v>73</v>
      </c>
      <c r="AY307" s="150" t="s">
        <v>116</v>
      </c>
    </row>
    <row r="308" spans="2:65" s="12" customFormat="1" ht="20" x14ac:dyDescent="0.2">
      <c r="B308" s="155"/>
      <c r="D308" s="149" t="s">
        <v>127</v>
      </c>
      <c r="E308" s="156" t="s">
        <v>1</v>
      </c>
      <c r="F308" s="157" t="s">
        <v>587</v>
      </c>
      <c r="H308" s="158">
        <v>54.585039999999999</v>
      </c>
      <c r="I308" s="159"/>
      <c r="L308" s="155"/>
      <c r="M308" s="160"/>
      <c r="T308" s="161"/>
      <c r="AT308" s="156" t="s">
        <v>127</v>
      </c>
      <c r="AU308" s="156" t="s">
        <v>122</v>
      </c>
      <c r="AV308" s="12" t="s">
        <v>122</v>
      </c>
      <c r="AW308" s="12" t="s">
        <v>31</v>
      </c>
      <c r="AX308" s="12" t="s">
        <v>73</v>
      </c>
      <c r="AY308" s="156" t="s">
        <v>116</v>
      </c>
    </row>
    <row r="309" spans="2:65" s="12" customFormat="1" x14ac:dyDescent="0.2">
      <c r="B309" s="155"/>
      <c r="D309" s="149" t="s">
        <v>127</v>
      </c>
      <c r="E309" s="156" t="s">
        <v>1</v>
      </c>
      <c r="F309" s="157" t="s">
        <v>588</v>
      </c>
      <c r="H309" s="158">
        <v>32.499000000000002</v>
      </c>
      <c r="I309" s="159"/>
      <c r="L309" s="155"/>
      <c r="M309" s="160"/>
      <c r="T309" s="161"/>
      <c r="AT309" s="156" t="s">
        <v>127</v>
      </c>
      <c r="AU309" s="156" t="s">
        <v>122</v>
      </c>
      <c r="AV309" s="12" t="s">
        <v>122</v>
      </c>
      <c r="AW309" s="12" t="s">
        <v>31</v>
      </c>
      <c r="AX309" s="12" t="s">
        <v>73</v>
      </c>
      <c r="AY309" s="156" t="s">
        <v>116</v>
      </c>
    </row>
    <row r="310" spans="2:65" s="12" customFormat="1" x14ac:dyDescent="0.2">
      <c r="B310" s="155"/>
      <c r="D310" s="149" t="s">
        <v>127</v>
      </c>
      <c r="E310" s="156" t="s">
        <v>1</v>
      </c>
      <c r="F310" s="157" t="s">
        <v>589</v>
      </c>
      <c r="H310" s="158">
        <v>5.0999999999999996</v>
      </c>
      <c r="I310" s="159"/>
      <c r="L310" s="155"/>
      <c r="M310" s="160"/>
      <c r="T310" s="161"/>
      <c r="AT310" s="156" t="s">
        <v>127</v>
      </c>
      <c r="AU310" s="156" t="s">
        <v>122</v>
      </c>
      <c r="AV310" s="12" t="s">
        <v>122</v>
      </c>
      <c r="AW310" s="12" t="s">
        <v>31</v>
      </c>
      <c r="AX310" s="12" t="s">
        <v>73</v>
      </c>
      <c r="AY310" s="156" t="s">
        <v>116</v>
      </c>
    </row>
    <row r="311" spans="2:65" s="12" customFormat="1" ht="20" x14ac:dyDescent="0.2">
      <c r="B311" s="155"/>
      <c r="D311" s="149" t="s">
        <v>127</v>
      </c>
      <c r="E311" s="156" t="s">
        <v>1</v>
      </c>
      <c r="F311" s="157" t="s">
        <v>590</v>
      </c>
      <c r="H311" s="158">
        <v>28.22514</v>
      </c>
      <c r="I311" s="159"/>
      <c r="L311" s="155"/>
      <c r="M311" s="160"/>
      <c r="T311" s="161"/>
      <c r="AT311" s="156" t="s">
        <v>127</v>
      </c>
      <c r="AU311" s="156" t="s">
        <v>122</v>
      </c>
      <c r="AV311" s="12" t="s">
        <v>122</v>
      </c>
      <c r="AW311" s="12" t="s">
        <v>31</v>
      </c>
      <c r="AX311" s="12" t="s">
        <v>73</v>
      </c>
      <c r="AY311" s="156" t="s">
        <v>116</v>
      </c>
    </row>
    <row r="312" spans="2:65" s="15" customFormat="1" x14ac:dyDescent="0.2">
      <c r="B312" s="180"/>
      <c r="D312" s="149" t="s">
        <v>127</v>
      </c>
      <c r="E312" s="181" t="s">
        <v>1</v>
      </c>
      <c r="F312" s="182" t="s">
        <v>562</v>
      </c>
      <c r="H312" s="183">
        <v>120.40918000000001</v>
      </c>
      <c r="I312" s="184"/>
      <c r="L312" s="180"/>
      <c r="M312" s="185"/>
      <c r="T312" s="186"/>
      <c r="AT312" s="181" t="s">
        <v>127</v>
      </c>
      <c r="AU312" s="181" t="s">
        <v>122</v>
      </c>
      <c r="AV312" s="15" t="s">
        <v>130</v>
      </c>
      <c r="AW312" s="15" t="s">
        <v>31</v>
      </c>
      <c r="AX312" s="15" t="s">
        <v>73</v>
      </c>
      <c r="AY312" s="181" t="s">
        <v>116</v>
      </c>
    </row>
    <row r="313" spans="2:65" s="14" customFormat="1" x14ac:dyDescent="0.2">
      <c r="B313" s="173"/>
      <c r="D313" s="149" t="s">
        <v>127</v>
      </c>
      <c r="E313" s="174" t="s">
        <v>1</v>
      </c>
      <c r="F313" s="175" t="s">
        <v>156</v>
      </c>
      <c r="H313" s="176">
        <v>244.96022300000001</v>
      </c>
      <c r="I313" s="177"/>
      <c r="L313" s="173"/>
      <c r="M313" s="178"/>
      <c r="T313" s="179"/>
      <c r="AT313" s="174" t="s">
        <v>127</v>
      </c>
      <c r="AU313" s="174" t="s">
        <v>122</v>
      </c>
      <c r="AV313" s="14" t="s">
        <v>135</v>
      </c>
      <c r="AW313" s="14" t="s">
        <v>31</v>
      </c>
      <c r="AX313" s="14" t="s">
        <v>81</v>
      </c>
      <c r="AY313" s="174" t="s">
        <v>116</v>
      </c>
    </row>
    <row r="314" spans="2:65" s="1" customFormat="1" ht="24.15" customHeight="1" x14ac:dyDescent="0.2">
      <c r="B314" s="133"/>
      <c r="C314" s="134" t="s">
        <v>591</v>
      </c>
      <c r="D314" s="134" t="s">
        <v>117</v>
      </c>
      <c r="E314" s="135" t="s">
        <v>592</v>
      </c>
      <c r="F314" s="136" t="s">
        <v>593</v>
      </c>
      <c r="G314" s="137" t="s">
        <v>152</v>
      </c>
      <c r="H314" s="138">
        <v>244.96</v>
      </c>
      <c r="I314" s="139"/>
      <c r="J314" s="140">
        <f>ROUND(I314*H314,2)</f>
        <v>0</v>
      </c>
      <c r="K314" s="141"/>
      <c r="L314" s="32"/>
      <c r="M314" s="142" t="s">
        <v>1</v>
      </c>
      <c r="N314" s="143" t="s">
        <v>39</v>
      </c>
      <c r="P314" s="144">
        <f>O314*H314</f>
        <v>0</v>
      </c>
      <c r="Q314" s="144">
        <v>5.2080000000000003E-5</v>
      </c>
      <c r="R314" s="144">
        <f>Q314*H314</f>
        <v>1.27575168E-2</v>
      </c>
      <c r="S314" s="144">
        <v>0</v>
      </c>
      <c r="T314" s="145">
        <f>S314*H314</f>
        <v>0</v>
      </c>
      <c r="AR314" s="146" t="s">
        <v>135</v>
      </c>
      <c r="AT314" s="146" t="s">
        <v>117</v>
      </c>
      <c r="AU314" s="146" t="s">
        <v>122</v>
      </c>
      <c r="AY314" s="17" t="s">
        <v>116</v>
      </c>
      <c r="BE314" s="147">
        <f>IF(N314="základná",J314,0)</f>
        <v>0</v>
      </c>
      <c r="BF314" s="147">
        <f>IF(N314="znížená",J314,0)</f>
        <v>0</v>
      </c>
      <c r="BG314" s="147">
        <f>IF(N314="zákl. prenesená",J314,0)</f>
        <v>0</v>
      </c>
      <c r="BH314" s="147">
        <f>IF(N314="zníž. prenesená",J314,0)</f>
        <v>0</v>
      </c>
      <c r="BI314" s="147">
        <f>IF(N314="nulová",J314,0)</f>
        <v>0</v>
      </c>
      <c r="BJ314" s="17" t="s">
        <v>122</v>
      </c>
      <c r="BK314" s="147">
        <f>ROUND(I314*H314,2)</f>
        <v>0</v>
      </c>
      <c r="BL314" s="17" t="s">
        <v>135</v>
      </c>
      <c r="BM314" s="146" t="s">
        <v>594</v>
      </c>
    </row>
    <row r="315" spans="2:65" s="1" customFormat="1" ht="37.75" customHeight="1" x14ac:dyDescent="0.2">
      <c r="B315" s="133"/>
      <c r="C315" s="134" t="s">
        <v>595</v>
      </c>
      <c r="D315" s="134" t="s">
        <v>117</v>
      </c>
      <c r="E315" s="135" t="s">
        <v>596</v>
      </c>
      <c r="F315" s="136" t="s">
        <v>597</v>
      </c>
      <c r="G315" s="137" t="s">
        <v>177</v>
      </c>
      <c r="H315" s="138">
        <v>16.75</v>
      </c>
      <c r="I315" s="139"/>
      <c r="J315" s="140">
        <f>ROUND(I315*H315,2)</f>
        <v>0</v>
      </c>
      <c r="K315" s="141"/>
      <c r="L315" s="32"/>
      <c r="M315" s="142" t="s">
        <v>1</v>
      </c>
      <c r="N315" s="143" t="s">
        <v>39</v>
      </c>
      <c r="P315" s="144">
        <f>O315*H315</f>
        <v>0</v>
      </c>
      <c r="Q315" s="144">
        <v>1.03816</v>
      </c>
      <c r="R315" s="144">
        <f>Q315*H315</f>
        <v>17.38918</v>
      </c>
      <c r="S315" s="144">
        <v>0</v>
      </c>
      <c r="T315" s="145">
        <f>S315*H315</f>
        <v>0</v>
      </c>
      <c r="AR315" s="146" t="s">
        <v>135</v>
      </c>
      <c r="AT315" s="146" t="s">
        <v>117</v>
      </c>
      <c r="AU315" s="146" t="s">
        <v>122</v>
      </c>
      <c r="AY315" s="17" t="s">
        <v>116</v>
      </c>
      <c r="BE315" s="147">
        <f>IF(N315="základná",J315,0)</f>
        <v>0</v>
      </c>
      <c r="BF315" s="147">
        <f>IF(N315="znížená",J315,0)</f>
        <v>0</v>
      </c>
      <c r="BG315" s="147">
        <f>IF(N315="zákl. prenesená",J315,0)</f>
        <v>0</v>
      </c>
      <c r="BH315" s="147">
        <f>IF(N315="zníž. prenesená",J315,0)</f>
        <v>0</v>
      </c>
      <c r="BI315" s="147">
        <f>IF(N315="nulová",J315,0)</f>
        <v>0</v>
      </c>
      <c r="BJ315" s="17" t="s">
        <v>122</v>
      </c>
      <c r="BK315" s="147">
        <f>ROUND(I315*H315,2)</f>
        <v>0</v>
      </c>
      <c r="BL315" s="17" t="s">
        <v>135</v>
      </c>
      <c r="BM315" s="146" t="s">
        <v>598</v>
      </c>
    </row>
    <row r="316" spans="2:65" s="11" customFormat="1" x14ac:dyDescent="0.2">
      <c r="B316" s="148"/>
      <c r="D316" s="149" t="s">
        <v>127</v>
      </c>
      <c r="E316" s="150" t="s">
        <v>1</v>
      </c>
      <c r="F316" s="151" t="s">
        <v>559</v>
      </c>
      <c r="H316" s="150" t="s">
        <v>1</v>
      </c>
      <c r="I316" s="152"/>
      <c r="L316" s="148"/>
      <c r="M316" s="153"/>
      <c r="T316" s="154"/>
      <c r="AT316" s="150" t="s">
        <v>127</v>
      </c>
      <c r="AU316" s="150" t="s">
        <v>122</v>
      </c>
      <c r="AV316" s="11" t="s">
        <v>81</v>
      </c>
      <c r="AW316" s="11" t="s">
        <v>31</v>
      </c>
      <c r="AX316" s="11" t="s">
        <v>73</v>
      </c>
      <c r="AY316" s="150" t="s">
        <v>116</v>
      </c>
    </row>
    <row r="317" spans="2:65" s="12" customFormat="1" x14ac:dyDescent="0.2">
      <c r="B317" s="155"/>
      <c r="D317" s="149" t="s">
        <v>127</v>
      </c>
      <c r="E317" s="156" t="s">
        <v>1</v>
      </c>
      <c r="F317" s="157" t="s">
        <v>599</v>
      </c>
      <c r="H317" s="158">
        <v>8.3870000000000005</v>
      </c>
      <c r="I317" s="159"/>
      <c r="L317" s="155"/>
      <c r="M317" s="160"/>
      <c r="T317" s="161"/>
      <c r="AT317" s="156" t="s">
        <v>127</v>
      </c>
      <c r="AU317" s="156" t="s">
        <v>122</v>
      </c>
      <c r="AV317" s="12" t="s">
        <v>122</v>
      </c>
      <c r="AW317" s="12" t="s">
        <v>31</v>
      </c>
      <c r="AX317" s="12" t="s">
        <v>73</v>
      </c>
      <c r="AY317" s="156" t="s">
        <v>116</v>
      </c>
    </row>
    <row r="318" spans="2:65" s="11" customFormat="1" x14ac:dyDescent="0.2">
      <c r="B318" s="148"/>
      <c r="D318" s="149" t="s">
        <v>127</v>
      </c>
      <c r="E318" s="150" t="s">
        <v>1</v>
      </c>
      <c r="F318" s="151" t="s">
        <v>563</v>
      </c>
      <c r="H318" s="150" t="s">
        <v>1</v>
      </c>
      <c r="I318" s="152"/>
      <c r="L318" s="148"/>
      <c r="M318" s="153"/>
      <c r="T318" s="154"/>
      <c r="AT318" s="150" t="s">
        <v>127</v>
      </c>
      <c r="AU318" s="150" t="s">
        <v>122</v>
      </c>
      <c r="AV318" s="11" t="s">
        <v>81</v>
      </c>
      <c r="AW318" s="11" t="s">
        <v>31</v>
      </c>
      <c r="AX318" s="11" t="s">
        <v>73</v>
      </c>
      <c r="AY318" s="150" t="s">
        <v>116</v>
      </c>
    </row>
    <row r="319" spans="2:65" s="12" customFormat="1" x14ac:dyDescent="0.2">
      <c r="B319" s="155"/>
      <c r="D319" s="149" t="s">
        <v>127</v>
      </c>
      <c r="E319" s="156" t="s">
        <v>1</v>
      </c>
      <c r="F319" s="157" t="s">
        <v>600</v>
      </c>
      <c r="H319" s="158">
        <v>8.3629999999999995</v>
      </c>
      <c r="I319" s="159"/>
      <c r="L319" s="155"/>
      <c r="M319" s="160"/>
      <c r="T319" s="161"/>
      <c r="AT319" s="156" t="s">
        <v>127</v>
      </c>
      <c r="AU319" s="156" t="s">
        <v>122</v>
      </c>
      <c r="AV319" s="12" t="s">
        <v>122</v>
      </c>
      <c r="AW319" s="12" t="s">
        <v>31</v>
      </c>
      <c r="AX319" s="12" t="s">
        <v>73</v>
      </c>
      <c r="AY319" s="156" t="s">
        <v>116</v>
      </c>
    </row>
    <row r="320" spans="2:65" s="14" customFormat="1" x14ac:dyDescent="0.2">
      <c r="B320" s="173"/>
      <c r="D320" s="149" t="s">
        <v>127</v>
      </c>
      <c r="E320" s="174" t="s">
        <v>1</v>
      </c>
      <c r="F320" s="175" t="s">
        <v>156</v>
      </c>
      <c r="H320" s="176">
        <v>16.75</v>
      </c>
      <c r="I320" s="177"/>
      <c r="L320" s="173"/>
      <c r="M320" s="178"/>
      <c r="T320" s="179"/>
      <c r="AT320" s="174" t="s">
        <v>127</v>
      </c>
      <c r="AU320" s="174" t="s">
        <v>122</v>
      </c>
      <c r="AV320" s="14" t="s">
        <v>135</v>
      </c>
      <c r="AW320" s="14" t="s">
        <v>31</v>
      </c>
      <c r="AX320" s="14" t="s">
        <v>81</v>
      </c>
      <c r="AY320" s="174" t="s">
        <v>116</v>
      </c>
    </row>
    <row r="321" spans="2:65" s="10" customFormat="1" ht="22.75" customHeight="1" x14ac:dyDescent="0.25">
      <c r="B321" s="123"/>
      <c r="D321" s="124" t="s">
        <v>72</v>
      </c>
      <c r="E321" s="171" t="s">
        <v>601</v>
      </c>
      <c r="F321" s="171" t="s">
        <v>602</v>
      </c>
      <c r="I321" s="126"/>
      <c r="J321" s="172">
        <f>BK321</f>
        <v>0</v>
      </c>
      <c r="L321" s="123"/>
      <c r="M321" s="128"/>
      <c r="P321" s="129">
        <f>SUM(P322:P350)</f>
        <v>0</v>
      </c>
      <c r="R321" s="129">
        <f>SUM(R322:R350)</f>
        <v>1.26549E-2</v>
      </c>
      <c r="T321" s="130">
        <f>SUM(T322:T350)</f>
        <v>0</v>
      </c>
      <c r="AR321" s="124" t="s">
        <v>81</v>
      </c>
      <c r="AT321" s="131" t="s">
        <v>72</v>
      </c>
      <c r="AU321" s="131" t="s">
        <v>81</v>
      </c>
      <c r="AY321" s="124" t="s">
        <v>116</v>
      </c>
      <c r="BK321" s="132">
        <f>SUM(BK322:BK350)</f>
        <v>0</v>
      </c>
    </row>
    <row r="322" spans="2:65" s="1" customFormat="1" ht="24.15" customHeight="1" x14ac:dyDescent="0.2">
      <c r="B322" s="133"/>
      <c r="C322" s="134" t="s">
        <v>173</v>
      </c>
      <c r="D322" s="134" t="s">
        <v>117</v>
      </c>
      <c r="E322" s="135" t="s">
        <v>603</v>
      </c>
      <c r="F322" s="136" t="s">
        <v>604</v>
      </c>
      <c r="G322" s="137" t="s">
        <v>172</v>
      </c>
      <c r="H322" s="138">
        <v>84</v>
      </c>
      <c r="I322" s="139"/>
      <c r="J322" s="140">
        <f>ROUND(I322*H322,2)</f>
        <v>0</v>
      </c>
      <c r="K322" s="141"/>
      <c r="L322" s="32"/>
      <c r="M322" s="142" t="s">
        <v>1</v>
      </c>
      <c r="N322" s="143" t="s">
        <v>39</v>
      </c>
      <c r="P322" s="144">
        <f>O322*H322</f>
        <v>0</v>
      </c>
      <c r="Q322" s="144">
        <v>0</v>
      </c>
      <c r="R322" s="144">
        <f>Q322*H322</f>
        <v>0</v>
      </c>
      <c r="S322" s="144">
        <v>0</v>
      </c>
      <c r="T322" s="145">
        <f>S322*H322</f>
        <v>0</v>
      </c>
      <c r="AR322" s="146" t="s">
        <v>135</v>
      </c>
      <c r="AT322" s="146" t="s">
        <v>117</v>
      </c>
      <c r="AU322" s="146" t="s">
        <v>122</v>
      </c>
      <c r="AY322" s="17" t="s">
        <v>116</v>
      </c>
      <c r="BE322" s="147">
        <f>IF(N322="základná",J322,0)</f>
        <v>0</v>
      </c>
      <c r="BF322" s="147">
        <f>IF(N322="znížená",J322,0)</f>
        <v>0</v>
      </c>
      <c r="BG322" s="147">
        <f>IF(N322="zákl. prenesená",J322,0)</f>
        <v>0</v>
      </c>
      <c r="BH322" s="147">
        <f>IF(N322="zníž. prenesená",J322,0)</f>
        <v>0</v>
      </c>
      <c r="BI322" s="147">
        <f>IF(N322="nulová",J322,0)</f>
        <v>0</v>
      </c>
      <c r="BJ322" s="17" t="s">
        <v>122</v>
      </c>
      <c r="BK322" s="147">
        <f>ROUND(I322*H322,2)</f>
        <v>0</v>
      </c>
      <c r="BL322" s="17" t="s">
        <v>135</v>
      </c>
      <c r="BM322" s="146" t="s">
        <v>605</v>
      </c>
    </row>
    <row r="323" spans="2:65" s="11" customFormat="1" x14ac:dyDescent="0.2">
      <c r="B323" s="148"/>
      <c r="D323" s="149" t="s">
        <v>127</v>
      </c>
      <c r="E323" s="150" t="s">
        <v>1</v>
      </c>
      <c r="F323" s="151" t="s">
        <v>606</v>
      </c>
      <c r="H323" s="150" t="s">
        <v>1</v>
      </c>
      <c r="I323" s="152"/>
      <c r="L323" s="148"/>
      <c r="M323" s="153"/>
      <c r="T323" s="154"/>
      <c r="AT323" s="150" t="s">
        <v>127</v>
      </c>
      <c r="AU323" s="150" t="s">
        <v>122</v>
      </c>
      <c r="AV323" s="11" t="s">
        <v>81</v>
      </c>
      <c r="AW323" s="11" t="s">
        <v>31</v>
      </c>
      <c r="AX323" s="11" t="s">
        <v>73</v>
      </c>
      <c r="AY323" s="150" t="s">
        <v>116</v>
      </c>
    </row>
    <row r="324" spans="2:65" s="11" customFormat="1" x14ac:dyDescent="0.2">
      <c r="B324" s="148"/>
      <c r="D324" s="149" t="s">
        <v>127</v>
      </c>
      <c r="E324" s="150" t="s">
        <v>1</v>
      </c>
      <c r="F324" s="151" t="s">
        <v>607</v>
      </c>
      <c r="H324" s="150" t="s">
        <v>1</v>
      </c>
      <c r="I324" s="152"/>
      <c r="L324" s="148"/>
      <c r="M324" s="153"/>
      <c r="T324" s="154"/>
      <c r="AT324" s="150" t="s">
        <v>127</v>
      </c>
      <c r="AU324" s="150" t="s">
        <v>122</v>
      </c>
      <c r="AV324" s="11" t="s">
        <v>81</v>
      </c>
      <c r="AW324" s="11" t="s">
        <v>31</v>
      </c>
      <c r="AX324" s="11" t="s">
        <v>73</v>
      </c>
      <c r="AY324" s="150" t="s">
        <v>116</v>
      </c>
    </row>
    <row r="325" spans="2:65" s="12" customFormat="1" x14ac:dyDescent="0.2">
      <c r="B325" s="155"/>
      <c r="D325" s="149" t="s">
        <v>127</v>
      </c>
      <c r="E325" s="156" t="s">
        <v>1</v>
      </c>
      <c r="F325" s="157" t="s">
        <v>608</v>
      </c>
      <c r="H325" s="158">
        <v>84</v>
      </c>
      <c r="I325" s="159"/>
      <c r="L325" s="155"/>
      <c r="M325" s="160"/>
      <c r="T325" s="161"/>
      <c r="AT325" s="156" t="s">
        <v>127</v>
      </c>
      <c r="AU325" s="156" t="s">
        <v>122</v>
      </c>
      <c r="AV325" s="12" t="s">
        <v>122</v>
      </c>
      <c r="AW325" s="12" t="s">
        <v>31</v>
      </c>
      <c r="AX325" s="12" t="s">
        <v>73</v>
      </c>
      <c r="AY325" s="156" t="s">
        <v>116</v>
      </c>
    </row>
    <row r="326" spans="2:65" s="14" customFormat="1" x14ac:dyDescent="0.2">
      <c r="B326" s="173"/>
      <c r="D326" s="149" t="s">
        <v>127</v>
      </c>
      <c r="E326" s="174" t="s">
        <v>1</v>
      </c>
      <c r="F326" s="175" t="s">
        <v>156</v>
      </c>
      <c r="H326" s="176">
        <v>84</v>
      </c>
      <c r="I326" s="177"/>
      <c r="L326" s="173"/>
      <c r="M326" s="178"/>
      <c r="T326" s="179"/>
      <c r="AT326" s="174" t="s">
        <v>127</v>
      </c>
      <c r="AU326" s="174" t="s">
        <v>122</v>
      </c>
      <c r="AV326" s="14" t="s">
        <v>135</v>
      </c>
      <c r="AW326" s="14" t="s">
        <v>31</v>
      </c>
      <c r="AX326" s="14" t="s">
        <v>81</v>
      </c>
      <c r="AY326" s="174" t="s">
        <v>116</v>
      </c>
    </row>
    <row r="327" spans="2:65" s="1" customFormat="1" ht="24.15" customHeight="1" x14ac:dyDescent="0.2">
      <c r="B327" s="133"/>
      <c r="C327" s="187" t="s">
        <v>609</v>
      </c>
      <c r="D327" s="187" t="s">
        <v>225</v>
      </c>
      <c r="E327" s="188" t="s">
        <v>610</v>
      </c>
      <c r="F327" s="189" t="s">
        <v>611</v>
      </c>
      <c r="G327" s="190" t="s">
        <v>172</v>
      </c>
      <c r="H327" s="191">
        <v>84</v>
      </c>
      <c r="I327" s="192"/>
      <c r="J327" s="193">
        <f>ROUND(I327*H327,2)</f>
        <v>0</v>
      </c>
      <c r="K327" s="194"/>
      <c r="L327" s="195"/>
      <c r="M327" s="196" t="s">
        <v>1</v>
      </c>
      <c r="N327" s="197" t="s">
        <v>39</v>
      </c>
      <c r="P327" s="144">
        <f>O327*H327</f>
        <v>0</v>
      </c>
      <c r="Q327" s="144">
        <v>0</v>
      </c>
      <c r="R327" s="144">
        <f>Q327*H327</f>
        <v>0</v>
      </c>
      <c r="S327" s="144">
        <v>0</v>
      </c>
      <c r="T327" s="145">
        <f>S327*H327</f>
        <v>0</v>
      </c>
      <c r="AR327" s="146" t="s">
        <v>192</v>
      </c>
      <c r="AT327" s="146" t="s">
        <v>225</v>
      </c>
      <c r="AU327" s="146" t="s">
        <v>122</v>
      </c>
      <c r="AY327" s="17" t="s">
        <v>116</v>
      </c>
      <c r="BE327" s="147">
        <f>IF(N327="základná",J327,0)</f>
        <v>0</v>
      </c>
      <c r="BF327" s="147">
        <f>IF(N327="znížená",J327,0)</f>
        <v>0</v>
      </c>
      <c r="BG327" s="147">
        <f>IF(N327="zákl. prenesená",J327,0)</f>
        <v>0</v>
      </c>
      <c r="BH327" s="147">
        <f>IF(N327="zníž. prenesená",J327,0)</f>
        <v>0</v>
      </c>
      <c r="BI327" s="147">
        <f>IF(N327="nulová",J327,0)</f>
        <v>0</v>
      </c>
      <c r="BJ327" s="17" t="s">
        <v>122</v>
      </c>
      <c r="BK327" s="147">
        <f>ROUND(I327*H327,2)</f>
        <v>0</v>
      </c>
      <c r="BL327" s="17" t="s">
        <v>135</v>
      </c>
      <c r="BM327" s="146" t="s">
        <v>612</v>
      </c>
    </row>
    <row r="328" spans="2:65" s="1" customFormat="1" ht="21.75" customHeight="1" x14ac:dyDescent="0.2">
      <c r="B328" s="133"/>
      <c r="C328" s="134" t="s">
        <v>178</v>
      </c>
      <c r="D328" s="134" t="s">
        <v>117</v>
      </c>
      <c r="E328" s="135" t="s">
        <v>613</v>
      </c>
      <c r="F328" s="136" t="s">
        <v>614</v>
      </c>
      <c r="G328" s="137" t="s">
        <v>207</v>
      </c>
      <c r="H328" s="138">
        <v>13.223000000000001</v>
      </c>
      <c r="I328" s="139"/>
      <c r="J328" s="140">
        <f>ROUND(I328*H328,2)</f>
        <v>0</v>
      </c>
      <c r="K328" s="141"/>
      <c r="L328" s="32"/>
      <c r="M328" s="142" t="s">
        <v>1</v>
      </c>
      <c r="N328" s="143" t="s">
        <v>39</v>
      </c>
      <c r="P328" s="144">
        <f>O328*H328</f>
        <v>0</v>
      </c>
      <c r="Q328" s="144">
        <v>0</v>
      </c>
      <c r="R328" s="144">
        <f>Q328*H328</f>
        <v>0</v>
      </c>
      <c r="S328" s="144">
        <v>0</v>
      </c>
      <c r="T328" s="145">
        <f>S328*H328</f>
        <v>0</v>
      </c>
      <c r="AR328" s="146" t="s">
        <v>135</v>
      </c>
      <c r="AT328" s="146" t="s">
        <v>117</v>
      </c>
      <c r="AU328" s="146" t="s">
        <v>122</v>
      </c>
      <c r="AY328" s="17" t="s">
        <v>116</v>
      </c>
      <c r="BE328" s="147">
        <f>IF(N328="základná",J328,0)</f>
        <v>0</v>
      </c>
      <c r="BF328" s="147">
        <f>IF(N328="znížená",J328,0)</f>
        <v>0</v>
      </c>
      <c r="BG328" s="147">
        <f>IF(N328="zákl. prenesená",J328,0)</f>
        <v>0</v>
      </c>
      <c r="BH328" s="147">
        <f>IF(N328="zníž. prenesená",J328,0)</f>
        <v>0</v>
      </c>
      <c r="BI328" s="147">
        <f>IF(N328="nulová",J328,0)</f>
        <v>0</v>
      </c>
      <c r="BJ328" s="17" t="s">
        <v>122</v>
      </c>
      <c r="BK328" s="147">
        <f>ROUND(I328*H328,2)</f>
        <v>0</v>
      </c>
      <c r="BL328" s="17" t="s">
        <v>135</v>
      </c>
      <c r="BM328" s="146" t="s">
        <v>615</v>
      </c>
    </row>
    <row r="329" spans="2:65" s="12" customFormat="1" x14ac:dyDescent="0.2">
      <c r="B329" s="155"/>
      <c r="D329" s="149" t="s">
        <v>127</v>
      </c>
      <c r="E329" s="156" t="s">
        <v>1</v>
      </c>
      <c r="F329" s="157" t="s">
        <v>616</v>
      </c>
      <c r="H329" s="158">
        <v>4.3644999999999996</v>
      </c>
      <c r="I329" s="159"/>
      <c r="L329" s="155"/>
      <c r="M329" s="160"/>
      <c r="T329" s="161"/>
      <c r="AT329" s="156" t="s">
        <v>127</v>
      </c>
      <c r="AU329" s="156" t="s">
        <v>122</v>
      </c>
      <c r="AV329" s="12" t="s">
        <v>122</v>
      </c>
      <c r="AW329" s="12" t="s">
        <v>31</v>
      </c>
      <c r="AX329" s="12" t="s">
        <v>73</v>
      </c>
      <c r="AY329" s="156" t="s">
        <v>116</v>
      </c>
    </row>
    <row r="330" spans="2:65" s="12" customFormat="1" x14ac:dyDescent="0.2">
      <c r="B330" s="155"/>
      <c r="D330" s="149" t="s">
        <v>127</v>
      </c>
      <c r="E330" s="156" t="s">
        <v>1</v>
      </c>
      <c r="F330" s="157" t="s">
        <v>617</v>
      </c>
      <c r="H330" s="158">
        <v>8.8580000000000005</v>
      </c>
      <c r="I330" s="159"/>
      <c r="L330" s="155"/>
      <c r="M330" s="160"/>
      <c r="T330" s="161"/>
      <c r="AT330" s="156" t="s">
        <v>127</v>
      </c>
      <c r="AU330" s="156" t="s">
        <v>122</v>
      </c>
      <c r="AV330" s="12" t="s">
        <v>122</v>
      </c>
      <c r="AW330" s="12" t="s">
        <v>31</v>
      </c>
      <c r="AX330" s="12" t="s">
        <v>73</v>
      </c>
      <c r="AY330" s="156" t="s">
        <v>116</v>
      </c>
    </row>
    <row r="331" spans="2:65" s="14" customFormat="1" x14ac:dyDescent="0.2">
      <c r="B331" s="173"/>
      <c r="D331" s="149" t="s">
        <v>127</v>
      </c>
      <c r="E331" s="174" t="s">
        <v>1</v>
      </c>
      <c r="F331" s="175" t="s">
        <v>156</v>
      </c>
      <c r="H331" s="176">
        <v>13.2225</v>
      </c>
      <c r="I331" s="177"/>
      <c r="L331" s="173"/>
      <c r="M331" s="178"/>
      <c r="T331" s="179"/>
      <c r="AT331" s="174" t="s">
        <v>127</v>
      </c>
      <c r="AU331" s="174" t="s">
        <v>122</v>
      </c>
      <c r="AV331" s="14" t="s">
        <v>135</v>
      </c>
      <c r="AW331" s="14" t="s">
        <v>31</v>
      </c>
      <c r="AX331" s="14" t="s">
        <v>81</v>
      </c>
      <c r="AY331" s="174" t="s">
        <v>116</v>
      </c>
    </row>
    <row r="332" spans="2:65" s="1" customFormat="1" ht="37.75" customHeight="1" x14ac:dyDescent="0.2">
      <c r="B332" s="133"/>
      <c r="C332" s="187" t="s">
        <v>618</v>
      </c>
      <c r="D332" s="187" t="s">
        <v>225</v>
      </c>
      <c r="E332" s="188" t="s">
        <v>619</v>
      </c>
      <c r="F332" s="189" t="s">
        <v>620</v>
      </c>
      <c r="G332" s="190" t="s">
        <v>228</v>
      </c>
      <c r="H332" s="191">
        <v>11.901</v>
      </c>
      <c r="I332" s="192"/>
      <c r="J332" s="193">
        <f>ROUND(I332*H332,2)</f>
        <v>0</v>
      </c>
      <c r="K332" s="194"/>
      <c r="L332" s="195"/>
      <c r="M332" s="196" t="s">
        <v>1</v>
      </c>
      <c r="N332" s="197" t="s">
        <v>39</v>
      </c>
      <c r="P332" s="144">
        <f>O332*H332</f>
        <v>0</v>
      </c>
      <c r="Q332" s="144">
        <v>1E-3</v>
      </c>
      <c r="R332" s="144">
        <f>Q332*H332</f>
        <v>1.1901E-2</v>
      </c>
      <c r="S332" s="144">
        <v>0</v>
      </c>
      <c r="T332" s="145">
        <f>S332*H332</f>
        <v>0</v>
      </c>
      <c r="AR332" s="146" t="s">
        <v>192</v>
      </c>
      <c r="AT332" s="146" t="s">
        <v>225</v>
      </c>
      <c r="AU332" s="146" t="s">
        <v>122</v>
      </c>
      <c r="AY332" s="17" t="s">
        <v>116</v>
      </c>
      <c r="BE332" s="147">
        <f>IF(N332="základná",J332,0)</f>
        <v>0</v>
      </c>
      <c r="BF332" s="147">
        <f>IF(N332="znížená",J332,0)</f>
        <v>0</v>
      </c>
      <c r="BG332" s="147">
        <f>IF(N332="zákl. prenesená",J332,0)</f>
        <v>0</v>
      </c>
      <c r="BH332" s="147">
        <f>IF(N332="zníž. prenesená",J332,0)</f>
        <v>0</v>
      </c>
      <c r="BI332" s="147">
        <f>IF(N332="nulová",J332,0)</f>
        <v>0</v>
      </c>
      <c r="BJ332" s="17" t="s">
        <v>122</v>
      </c>
      <c r="BK332" s="147">
        <f>ROUND(I332*H332,2)</f>
        <v>0</v>
      </c>
      <c r="BL332" s="17" t="s">
        <v>135</v>
      </c>
      <c r="BM332" s="146" t="s">
        <v>621</v>
      </c>
    </row>
    <row r="333" spans="2:65" s="12" customFormat="1" x14ac:dyDescent="0.2">
      <c r="B333" s="155"/>
      <c r="D333" s="149" t="s">
        <v>127</v>
      </c>
      <c r="E333" s="156" t="s">
        <v>1</v>
      </c>
      <c r="F333" s="157" t="s">
        <v>622</v>
      </c>
      <c r="H333" s="158">
        <v>11.900700000000001</v>
      </c>
      <c r="I333" s="159"/>
      <c r="L333" s="155"/>
      <c r="M333" s="160"/>
      <c r="T333" s="161"/>
      <c r="AT333" s="156" t="s">
        <v>127</v>
      </c>
      <c r="AU333" s="156" t="s">
        <v>122</v>
      </c>
      <c r="AV333" s="12" t="s">
        <v>122</v>
      </c>
      <c r="AW333" s="12" t="s">
        <v>31</v>
      </c>
      <c r="AX333" s="12" t="s">
        <v>81</v>
      </c>
      <c r="AY333" s="156" t="s">
        <v>116</v>
      </c>
    </row>
    <row r="334" spans="2:65" s="1" customFormat="1" ht="21.75" customHeight="1" x14ac:dyDescent="0.2">
      <c r="B334" s="133"/>
      <c r="C334" s="134" t="s">
        <v>189</v>
      </c>
      <c r="D334" s="134" t="s">
        <v>117</v>
      </c>
      <c r="E334" s="135" t="s">
        <v>623</v>
      </c>
      <c r="F334" s="136" t="s">
        <v>624</v>
      </c>
      <c r="G334" s="137" t="s">
        <v>152</v>
      </c>
      <c r="H334" s="138">
        <v>52.895000000000003</v>
      </c>
      <c r="I334" s="139"/>
      <c r="J334" s="140">
        <f>ROUND(I334*H334,2)</f>
        <v>0</v>
      </c>
      <c r="K334" s="141"/>
      <c r="L334" s="32"/>
      <c r="M334" s="142" t="s">
        <v>1</v>
      </c>
      <c r="N334" s="143" t="s">
        <v>39</v>
      </c>
      <c r="P334" s="144">
        <f>O334*H334</f>
        <v>0</v>
      </c>
      <c r="Q334" s="144">
        <v>0</v>
      </c>
      <c r="R334" s="144">
        <f>Q334*H334</f>
        <v>0</v>
      </c>
      <c r="S334" s="144">
        <v>0</v>
      </c>
      <c r="T334" s="145">
        <f>S334*H334</f>
        <v>0</v>
      </c>
      <c r="AR334" s="146" t="s">
        <v>135</v>
      </c>
      <c r="AT334" s="146" t="s">
        <v>117</v>
      </c>
      <c r="AU334" s="146" t="s">
        <v>122</v>
      </c>
      <c r="AY334" s="17" t="s">
        <v>116</v>
      </c>
      <c r="BE334" s="147">
        <f>IF(N334="základná",J334,0)</f>
        <v>0</v>
      </c>
      <c r="BF334" s="147">
        <f>IF(N334="znížená",J334,0)</f>
        <v>0</v>
      </c>
      <c r="BG334" s="147">
        <f>IF(N334="zákl. prenesená",J334,0)</f>
        <v>0</v>
      </c>
      <c r="BH334" s="147">
        <f>IF(N334="zníž. prenesená",J334,0)</f>
        <v>0</v>
      </c>
      <c r="BI334" s="147">
        <f>IF(N334="nulová",J334,0)</f>
        <v>0</v>
      </c>
      <c r="BJ334" s="17" t="s">
        <v>122</v>
      </c>
      <c r="BK334" s="147">
        <f>ROUND(I334*H334,2)</f>
        <v>0</v>
      </c>
      <c r="BL334" s="17" t="s">
        <v>135</v>
      </c>
      <c r="BM334" s="146" t="s">
        <v>625</v>
      </c>
    </row>
    <row r="335" spans="2:65" s="12" customFormat="1" ht="20" x14ac:dyDescent="0.2">
      <c r="B335" s="155"/>
      <c r="D335" s="149" t="s">
        <v>127</v>
      </c>
      <c r="E335" s="156" t="s">
        <v>1</v>
      </c>
      <c r="F335" s="157" t="s">
        <v>626</v>
      </c>
      <c r="H335" s="158">
        <v>25.716000000000001</v>
      </c>
      <c r="I335" s="159"/>
      <c r="L335" s="155"/>
      <c r="M335" s="160"/>
      <c r="T335" s="161"/>
      <c r="AT335" s="156" t="s">
        <v>127</v>
      </c>
      <c r="AU335" s="156" t="s">
        <v>122</v>
      </c>
      <c r="AV335" s="12" t="s">
        <v>122</v>
      </c>
      <c r="AW335" s="12" t="s">
        <v>31</v>
      </c>
      <c r="AX335" s="12" t="s">
        <v>73</v>
      </c>
      <c r="AY335" s="156" t="s">
        <v>116</v>
      </c>
    </row>
    <row r="336" spans="2:65" s="12" customFormat="1" ht="20" x14ac:dyDescent="0.2">
      <c r="B336" s="155"/>
      <c r="D336" s="149" t="s">
        <v>127</v>
      </c>
      <c r="E336" s="156" t="s">
        <v>1</v>
      </c>
      <c r="F336" s="157" t="s">
        <v>627</v>
      </c>
      <c r="H336" s="158">
        <v>27.178999999999998</v>
      </c>
      <c r="I336" s="159"/>
      <c r="L336" s="155"/>
      <c r="M336" s="160"/>
      <c r="T336" s="161"/>
      <c r="AT336" s="156" t="s">
        <v>127</v>
      </c>
      <c r="AU336" s="156" t="s">
        <v>122</v>
      </c>
      <c r="AV336" s="12" t="s">
        <v>122</v>
      </c>
      <c r="AW336" s="12" t="s">
        <v>31</v>
      </c>
      <c r="AX336" s="12" t="s">
        <v>73</v>
      </c>
      <c r="AY336" s="156" t="s">
        <v>116</v>
      </c>
    </row>
    <row r="337" spans="2:65" s="14" customFormat="1" x14ac:dyDescent="0.2">
      <c r="B337" s="173"/>
      <c r="D337" s="149" t="s">
        <v>127</v>
      </c>
      <c r="E337" s="174" t="s">
        <v>1</v>
      </c>
      <c r="F337" s="175" t="s">
        <v>156</v>
      </c>
      <c r="H337" s="176">
        <v>52.895000000000003</v>
      </c>
      <c r="I337" s="177"/>
      <c r="L337" s="173"/>
      <c r="M337" s="178"/>
      <c r="T337" s="179"/>
      <c r="AT337" s="174" t="s">
        <v>127</v>
      </c>
      <c r="AU337" s="174" t="s">
        <v>122</v>
      </c>
      <c r="AV337" s="14" t="s">
        <v>135</v>
      </c>
      <c r="AW337" s="14" t="s">
        <v>31</v>
      </c>
      <c r="AX337" s="14" t="s">
        <v>81</v>
      </c>
      <c r="AY337" s="174" t="s">
        <v>116</v>
      </c>
    </row>
    <row r="338" spans="2:65" s="1" customFormat="1" ht="21.75" customHeight="1" x14ac:dyDescent="0.2">
      <c r="B338" s="133"/>
      <c r="C338" s="134" t="s">
        <v>628</v>
      </c>
      <c r="D338" s="134" t="s">
        <v>117</v>
      </c>
      <c r="E338" s="135" t="s">
        <v>629</v>
      </c>
      <c r="F338" s="136" t="s">
        <v>630</v>
      </c>
      <c r="G338" s="137" t="s">
        <v>152</v>
      </c>
      <c r="H338" s="138">
        <v>52.895000000000003</v>
      </c>
      <c r="I338" s="139"/>
      <c r="J338" s="140">
        <f>ROUND(I338*H338,2)</f>
        <v>0</v>
      </c>
      <c r="K338" s="141"/>
      <c r="L338" s="32"/>
      <c r="M338" s="142" t="s">
        <v>1</v>
      </c>
      <c r="N338" s="143" t="s">
        <v>39</v>
      </c>
      <c r="P338" s="144">
        <f>O338*H338</f>
        <v>0</v>
      </c>
      <c r="Q338" s="144">
        <v>0</v>
      </c>
      <c r="R338" s="144">
        <f>Q338*H338</f>
        <v>0</v>
      </c>
      <c r="S338" s="144">
        <v>0</v>
      </c>
      <c r="T338" s="145">
        <f>S338*H338</f>
        <v>0</v>
      </c>
      <c r="AR338" s="146" t="s">
        <v>135</v>
      </c>
      <c r="AT338" s="146" t="s">
        <v>117</v>
      </c>
      <c r="AU338" s="146" t="s">
        <v>122</v>
      </c>
      <c r="AY338" s="17" t="s">
        <v>116</v>
      </c>
      <c r="BE338" s="147">
        <f>IF(N338="základná",J338,0)</f>
        <v>0</v>
      </c>
      <c r="BF338" s="147">
        <f>IF(N338="znížená",J338,0)</f>
        <v>0</v>
      </c>
      <c r="BG338" s="147">
        <f>IF(N338="zákl. prenesená",J338,0)</f>
        <v>0</v>
      </c>
      <c r="BH338" s="147">
        <f>IF(N338="zníž. prenesená",J338,0)</f>
        <v>0</v>
      </c>
      <c r="BI338" s="147">
        <f>IF(N338="nulová",J338,0)</f>
        <v>0</v>
      </c>
      <c r="BJ338" s="17" t="s">
        <v>122</v>
      </c>
      <c r="BK338" s="147">
        <f>ROUND(I338*H338,2)</f>
        <v>0</v>
      </c>
      <c r="BL338" s="17" t="s">
        <v>135</v>
      </c>
      <c r="BM338" s="146" t="s">
        <v>631</v>
      </c>
    </row>
    <row r="339" spans="2:65" s="1" customFormat="1" ht="24.15" customHeight="1" x14ac:dyDescent="0.2">
      <c r="B339" s="133"/>
      <c r="C339" s="134" t="s">
        <v>195</v>
      </c>
      <c r="D339" s="134" t="s">
        <v>117</v>
      </c>
      <c r="E339" s="135" t="s">
        <v>632</v>
      </c>
      <c r="F339" s="136" t="s">
        <v>633</v>
      </c>
      <c r="G339" s="137" t="s">
        <v>177</v>
      </c>
      <c r="H339" s="138">
        <v>2.2149999999999999</v>
      </c>
      <c r="I339" s="139"/>
      <c r="J339" s="140">
        <f>ROUND(I339*H339,2)</f>
        <v>0</v>
      </c>
      <c r="K339" s="141"/>
      <c r="L339" s="32"/>
      <c r="M339" s="142" t="s">
        <v>1</v>
      </c>
      <c r="N339" s="143" t="s">
        <v>39</v>
      </c>
      <c r="P339" s="144">
        <f>O339*H339</f>
        <v>0</v>
      </c>
      <c r="Q339" s="144">
        <v>0</v>
      </c>
      <c r="R339" s="144">
        <f>Q339*H339</f>
        <v>0</v>
      </c>
      <c r="S339" s="144">
        <v>0</v>
      </c>
      <c r="T339" s="145">
        <f>S339*H339</f>
        <v>0</v>
      </c>
      <c r="AR339" s="146" t="s">
        <v>135</v>
      </c>
      <c r="AT339" s="146" t="s">
        <v>117</v>
      </c>
      <c r="AU339" s="146" t="s">
        <v>122</v>
      </c>
      <c r="AY339" s="17" t="s">
        <v>116</v>
      </c>
      <c r="BE339" s="147">
        <f>IF(N339="základná",J339,0)</f>
        <v>0</v>
      </c>
      <c r="BF339" s="147">
        <f>IF(N339="znížená",J339,0)</f>
        <v>0</v>
      </c>
      <c r="BG339" s="147">
        <f>IF(N339="zákl. prenesená",J339,0)</f>
        <v>0</v>
      </c>
      <c r="BH339" s="147">
        <f>IF(N339="zníž. prenesená",J339,0)</f>
        <v>0</v>
      </c>
      <c r="BI339" s="147">
        <f>IF(N339="nulová",J339,0)</f>
        <v>0</v>
      </c>
      <c r="BJ339" s="17" t="s">
        <v>122</v>
      </c>
      <c r="BK339" s="147">
        <f>ROUND(I339*H339,2)</f>
        <v>0</v>
      </c>
      <c r="BL339" s="17" t="s">
        <v>135</v>
      </c>
      <c r="BM339" s="146" t="s">
        <v>634</v>
      </c>
    </row>
    <row r="340" spans="2:65" s="1" customFormat="1" ht="37.75" customHeight="1" x14ac:dyDescent="0.2">
      <c r="B340" s="133"/>
      <c r="C340" s="134" t="s">
        <v>635</v>
      </c>
      <c r="D340" s="134" t="s">
        <v>117</v>
      </c>
      <c r="E340" s="135" t="s">
        <v>636</v>
      </c>
      <c r="F340" s="136" t="s">
        <v>637</v>
      </c>
      <c r="G340" s="137" t="s">
        <v>152</v>
      </c>
      <c r="H340" s="138">
        <v>3.59</v>
      </c>
      <c r="I340" s="139"/>
      <c r="J340" s="140">
        <f>ROUND(I340*H340,2)</f>
        <v>0</v>
      </c>
      <c r="K340" s="141"/>
      <c r="L340" s="32"/>
      <c r="M340" s="142" t="s">
        <v>1</v>
      </c>
      <c r="N340" s="143" t="s">
        <v>39</v>
      </c>
      <c r="P340" s="144">
        <f>O340*H340</f>
        <v>0</v>
      </c>
      <c r="Q340" s="144">
        <v>2.1000000000000001E-4</v>
      </c>
      <c r="R340" s="144">
        <f>Q340*H340</f>
        <v>7.5389999999999995E-4</v>
      </c>
      <c r="S340" s="144">
        <v>0</v>
      </c>
      <c r="T340" s="145">
        <f>S340*H340</f>
        <v>0</v>
      </c>
      <c r="AR340" s="146" t="s">
        <v>135</v>
      </c>
      <c r="AT340" s="146" t="s">
        <v>117</v>
      </c>
      <c r="AU340" s="146" t="s">
        <v>122</v>
      </c>
      <c r="AY340" s="17" t="s">
        <v>116</v>
      </c>
      <c r="BE340" s="147">
        <f>IF(N340="základná",J340,0)</f>
        <v>0</v>
      </c>
      <c r="BF340" s="147">
        <f>IF(N340="znížená",J340,0)</f>
        <v>0</v>
      </c>
      <c r="BG340" s="147">
        <f>IF(N340="zákl. prenesená",J340,0)</f>
        <v>0</v>
      </c>
      <c r="BH340" s="147">
        <f>IF(N340="zníž. prenesená",J340,0)</f>
        <v>0</v>
      </c>
      <c r="BI340" s="147">
        <f>IF(N340="nulová",J340,0)</f>
        <v>0</v>
      </c>
      <c r="BJ340" s="17" t="s">
        <v>122</v>
      </c>
      <c r="BK340" s="147">
        <f>ROUND(I340*H340,2)</f>
        <v>0</v>
      </c>
      <c r="BL340" s="17" t="s">
        <v>135</v>
      </c>
      <c r="BM340" s="146" t="s">
        <v>638</v>
      </c>
    </row>
    <row r="341" spans="2:65" s="11" customFormat="1" x14ac:dyDescent="0.2">
      <c r="B341" s="148"/>
      <c r="D341" s="149" t="s">
        <v>127</v>
      </c>
      <c r="E341" s="150" t="s">
        <v>1</v>
      </c>
      <c r="F341" s="151" t="s">
        <v>639</v>
      </c>
      <c r="H341" s="150" t="s">
        <v>1</v>
      </c>
      <c r="I341" s="152"/>
      <c r="L341" s="148"/>
      <c r="M341" s="153"/>
      <c r="T341" s="154"/>
      <c r="AT341" s="150" t="s">
        <v>127</v>
      </c>
      <c r="AU341" s="150" t="s">
        <v>122</v>
      </c>
      <c r="AV341" s="11" t="s">
        <v>81</v>
      </c>
      <c r="AW341" s="11" t="s">
        <v>31</v>
      </c>
      <c r="AX341" s="11" t="s">
        <v>73</v>
      </c>
      <c r="AY341" s="150" t="s">
        <v>116</v>
      </c>
    </row>
    <row r="342" spans="2:65" s="12" customFormat="1" ht="20" x14ac:dyDescent="0.2">
      <c r="B342" s="155"/>
      <c r="D342" s="149" t="s">
        <v>127</v>
      </c>
      <c r="E342" s="156" t="s">
        <v>1</v>
      </c>
      <c r="F342" s="157" t="s">
        <v>640</v>
      </c>
      <c r="H342" s="158">
        <v>3.59</v>
      </c>
      <c r="I342" s="159"/>
      <c r="L342" s="155"/>
      <c r="M342" s="160"/>
      <c r="T342" s="161"/>
      <c r="AT342" s="156" t="s">
        <v>127</v>
      </c>
      <c r="AU342" s="156" t="s">
        <v>122</v>
      </c>
      <c r="AV342" s="12" t="s">
        <v>122</v>
      </c>
      <c r="AW342" s="12" t="s">
        <v>31</v>
      </c>
      <c r="AX342" s="12" t="s">
        <v>73</v>
      </c>
      <c r="AY342" s="156" t="s">
        <v>116</v>
      </c>
    </row>
    <row r="343" spans="2:65" s="14" customFormat="1" x14ac:dyDescent="0.2">
      <c r="B343" s="173"/>
      <c r="D343" s="149" t="s">
        <v>127</v>
      </c>
      <c r="E343" s="174" t="s">
        <v>1</v>
      </c>
      <c r="F343" s="175" t="s">
        <v>156</v>
      </c>
      <c r="H343" s="176">
        <v>3.59</v>
      </c>
      <c r="I343" s="177"/>
      <c r="L343" s="173"/>
      <c r="M343" s="178"/>
      <c r="T343" s="179"/>
      <c r="AT343" s="174" t="s">
        <v>127</v>
      </c>
      <c r="AU343" s="174" t="s">
        <v>122</v>
      </c>
      <c r="AV343" s="14" t="s">
        <v>135</v>
      </c>
      <c r="AW343" s="14" t="s">
        <v>31</v>
      </c>
      <c r="AX343" s="14" t="s">
        <v>81</v>
      </c>
      <c r="AY343" s="174" t="s">
        <v>116</v>
      </c>
    </row>
    <row r="344" spans="2:65" s="1" customFormat="1" ht="24.15" customHeight="1" x14ac:dyDescent="0.2">
      <c r="B344" s="133"/>
      <c r="C344" s="134" t="s">
        <v>199</v>
      </c>
      <c r="D344" s="134" t="s">
        <v>117</v>
      </c>
      <c r="E344" s="135" t="s">
        <v>641</v>
      </c>
      <c r="F344" s="136" t="s">
        <v>642</v>
      </c>
      <c r="G344" s="137" t="s">
        <v>167</v>
      </c>
      <c r="H344" s="138">
        <v>45</v>
      </c>
      <c r="I344" s="139"/>
      <c r="J344" s="140">
        <f>ROUND(I344*H344,2)</f>
        <v>0</v>
      </c>
      <c r="K344" s="141"/>
      <c r="L344" s="32"/>
      <c r="M344" s="142" t="s">
        <v>1</v>
      </c>
      <c r="N344" s="143" t="s">
        <v>39</v>
      </c>
      <c r="P344" s="144">
        <f>O344*H344</f>
        <v>0</v>
      </c>
      <c r="Q344" s="144">
        <v>0</v>
      </c>
      <c r="R344" s="144">
        <f>Q344*H344</f>
        <v>0</v>
      </c>
      <c r="S344" s="144">
        <v>0</v>
      </c>
      <c r="T344" s="145">
        <f>S344*H344</f>
        <v>0</v>
      </c>
      <c r="AR344" s="146" t="s">
        <v>135</v>
      </c>
      <c r="AT344" s="146" t="s">
        <v>117</v>
      </c>
      <c r="AU344" s="146" t="s">
        <v>122</v>
      </c>
      <c r="AY344" s="17" t="s">
        <v>116</v>
      </c>
      <c r="BE344" s="147">
        <f>IF(N344="základná",J344,0)</f>
        <v>0</v>
      </c>
      <c r="BF344" s="147">
        <f>IF(N344="znížená",J344,0)</f>
        <v>0</v>
      </c>
      <c r="BG344" s="147">
        <f>IF(N344="zákl. prenesená",J344,0)</f>
        <v>0</v>
      </c>
      <c r="BH344" s="147">
        <f>IF(N344="zníž. prenesená",J344,0)</f>
        <v>0</v>
      </c>
      <c r="BI344" s="147">
        <f>IF(N344="nulová",J344,0)</f>
        <v>0</v>
      </c>
      <c r="BJ344" s="17" t="s">
        <v>122</v>
      </c>
      <c r="BK344" s="147">
        <f>ROUND(I344*H344,2)</f>
        <v>0</v>
      </c>
      <c r="BL344" s="17" t="s">
        <v>135</v>
      </c>
      <c r="BM344" s="146" t="s">
        <v>643</v>
      </c>
    </row>
    <row r="345" spans="2:65" s="12" customFormat="1" x14ac:dyDescent="0.2">
      <c r="B345" s="155"/>
      <c r="D345" s="149" t="s">
        <v>127</v>
      </c>
      <c r="E345" s="156" t="s">
        <v>1</v>
      </c>
      <c r="F345" s="157" t="s">
        <v>644</v>
      </c>
      <c r="H345" s="158">
        <v>45</v>
      </c>
      <c r="I345" s="159"/>
      <c r="L345" s="155"/>
      <c r="M345" s="160"/>
      <c r="T345" s="161"/>
      <c r="AT345" s="156" t="s">
        <v>127</v>
      </c>
      <c r="AU345" s="156" t="s">
        <v>122</v>
      </c>
      <c r="AV345" s="12" t="s">
        <v>122</v>
      </c>
      <c r="AW345" s="12" t="s">
        <v>31</v>
      </c>
      <c r="AX345" s="12" t="s">
        <v>73</v>
      </c>
      <c r="AY345" s="156" t="s">
        <v>116</v>
      </c>
    </row>
    <row r="346" spans="2:65" s="14" customFormat="1" x14ac:dyDescent="0.2">
      <c r="B346" s="173"/>
      <c r="D346" s="149" t="s">
        <v>127</v>
      </c>
      <c r="E346" s="174" t="s">
        <v>1</v>
      </c>
      <c r="F346" s="175" t="s">
        <v>156</v>
      </c>
      <c r="H346" s="176">
        <v>45</v>
      </c>
      <c r="I346" s="177"/>
      <c r="L346" s="173"/>
      <c r="M346" s="178"/>
      <c r="T346" s="179"/>
      <c r="AT346" s="174" t="s">
        <v>127</v>
      </c>
      <c r="AU346" s="174" t="s">
        <v>122</v>
      </c>
      <c r="AV346" s="14" t="s">
        <v>135</v>
      </c>
      <c r="AW346" s="14" t="s">
        <v>31</v>
      </c>
      <c r="AX346" s="14" t="s">
        <v>81</v>
      </c>
      <c r="AY346" s="174" t="s">
        <v>116</v>
      </c>
    </row>
    <row r="347" spans="2:65" s="1" customFormat="1" ht="24.15" customHeight="1" x14ac:dyDescent="0.2">
      <c r="B347" s="133"/>
      <c r="C347" s="134" t="s">
        <v>645</v>
      </c>
      <c r="D347" s="134" t="s">
        <v>117</v>
      </c>
      <c r="E347" s="135" t="s">
        <v>646</v>
      </c>
      <c r="F347" s="136" t="s">
        <v>647</v>
      </c>
      <c r="G347" s="137" t="s">
        <v>152</v>
      </c>
      <c r="H347" s="138">
        <v>0.29499999999999998</v>
      </c>
      <c r="I347" s="139"/>
      <c r="J347" s="140">
        <f>ROUND(I347*H347,2)</f>
        <v>0</v>
      </c>
      <c r="K347" s="141"/>
      <c r="L347" s="32"/>
      <c r="M347" s="142" t="s">
        <v>1</v>
      </c>
      <c r="N347" s="143" t="s">
        <v>39</v>
      </c>
      <c r="P347" s="144">
        <f>O347*H347</f>
        <v>0</v>
      </c>
      <c r="Q347" s="144">
        <v>0</v>
      </c>
      <c r="R347" s="144">
        <f>Q347*H347</f>
        <v>0</v>
      </c>
      <c r="S347" s="144">
        <v>0</v>
      </c>
      <c r="T347" s="145">
        <f>S347*H347</f>
        <v>0</v>
      </c>
      <c r="AR347" s="146" t="s">
        <v>135</v>
      </c>
      <c r="AT347" s="146" t="s">
        <v>117</v>
      </c>
      <c r="AU347" s="146" t="s">
        <v>122</v>
      </c>
      <c r="AY347" s="17" t="s">
        <v>116</v>
      </c>
      <c r="BE347" s="147">
        <f>IF(N347="základná",J347,0)</f>
        <v>0</v>
      </c>
      <c r="BF347" s="147">
        <f>IF(N347="znížená",J347,0)</f>
        <v>0</v>
      </c>
      <c r="BG347" s="147">
        <f>IF(N347="zákl. prenesená",J347,0)</f>
        <v>0</v>
      </c>
      <c r="BH347" s="147">
        <f>IF(N347="zníž. prenesená",J347,0)</f>
        <v>0</v>
      </c>
      <c r="BI347" s="147">
        <f>IF(N347="nulová",J347,0)</f>
        <v>0</v>
      </c>
      <c r="BJ347" s="17" t="s">
        <v>122</v>
      </c>
      <c r="BK347" s="147">
        <f>ROUND(I347*H347,2)</f>
        <v>0</v>
      </c>
      <c r="BL347" s="17" t="s">
        <v>135</v>
      </c>
      <c r="BM347" s="146" t="s">
        <v>648</v>
      </c>
    </row>
    <row r="348" spans="2:65" s="11" customFormat="1" x14ac:dyDescent="0.2">
      <c r="B348" s="148"/>
      <c r="D348" s="149" t="s">
        <v>127</v>
      </c>
      <c r="E348" s="150" t="s">
        <v>1</v>
      </c>
      <c r="F348" s="151" t="s">
        <v>649</v>
      </c>
      <c r="H348" s="150" t="s">
        <v>1</v>
      </c>
      <c r="I348" s="152"/>
      <c r="L348" s="148"/>
      <c r="M348" s="153"/>
      <c r="T348" s="154"/>
      <c r="AT348" s="150" t="s">
        <v>127</v>
      </c>
      <c r="AU348" s="150" t="s">
        <v>122</v>
      </c>
      <c r="AV348" s="11" t="s">
        <v>81</v>
      </c>
      <c r="AW348" s="11" t="s">
        <v>31</v>
      </c>
      <c r="AX348" s="11" t="s">
        <v>73</v>
      </c>
      <c r="AY348" s="150" t="s">
        <v>116</v>
      </c>
    </row>
    <row r="349" spans="2:65" s="12" customFormat="1" x14ac:dyDescent="0.2">
      <c r="B349" s="155"/>
      <c r="D349" s="149" t="s">
        <v>127</v>
      </c>
      <c r="E349" s="156" t="s">
        <v>1</v>
      </c>
      <c r="F349" s="157" t="s">
        <v>650</v>
      </c>
      <c r="H349" s="158">
        <v>0.29515999999999998</v>
      </c>
      <c r="I349" s="159"/>
      <c r="L349" s="155"/>
      <c r="M349" s="160"/>
      <c r="T349" s="161"/>
      <c r="AT349" s="156" t="s">
        <v>127</v>
      </c>
      <c r="AU349" s="156" t="s">
        <v>122</v>
      </c>
      <c r="AV349" s="12" t="s">
        <v>122</v>
      </c>
      <c r="AW349" s="12" t="s">
        <v>31</v>
      </c>
      <c r="AX349" s="12" t="s">
        <v>73</v>
      </c>
      <c r="AY349" s="156" t="s">
        <v>116</v>
      </c>
    </row>
    <row r="350" spans="2:65" s="14" customFormat="1" x14ac:dyDescent="0.2">
      <c r="B350" s="173"/>
      <c r="D350" s="149" t="s">
        <v>127</v>
      </c>
      <c r="E350" s="174" t="s">
        <v>1</v>
      </c>
      <c r="F350" s="175" t="s">
        <v>156</v>
      </c>
      <c r="H350" s="176">
        <v>0.29515999999999998</v>
      </c>
      <c r="I350" s="177"/>
      <c r="L350" s="173"/>
      <c r="M350" s="178"/>
      <c r="T350" s="179"/>
      <c r="AT350" s="174" t="s">
        <v>127</v>
      </c>
      <c r="AU350" s="174" t="s">
        <v>122</v>
      </c>
      <c r="AV350" s="14" t="s">
        <v>135</v>
      </c>
      <c r="AW350" s="14" t="s">
        <v>31</v>
      </c>
      <c r="AX350" s="14" t="s">
        <v>81</v>
      </c>
      <c r="AY350" s="174" t="s">
        <v>116</v>
      </c>
    </row>
    <row r="351" spans="2:65" s="10" customFormat="1" ht="22.75" customHeight="1" x14ac:dyDescent="0.25">
      <c r="B351" s="123"/>
      <c r="D351" s="124" t="s">
        <v>72</v>
      </c>
      <c r="E351" s="171" t="s">
        <v>651</v>
      </c>
      <c r="F351" s="171" t="s">
        <v>652</v>
      </c>
      <c r="I351" s="126"/>
      <c r="J351" s="172">
        <f>BK351</f>
        <v>0</v>
      </c>
      <c r="L351" s="123"/>
      <c r="M351" s="128"/>
      <c r="P351" s="129">
        <f>SUM(P352:P383)</f>
        <v>0</v>
      </c>
      <c r="R351" s="129">
        <f>SUM(R352:R383)</f>
        <v>94.744104000000021</v>
      </c>
      <c r="T351" s="130">
        <f>SUM(T352:T383)</f>
        <v>0</v>
      </c>
      <c r="AR351" s="124" t="s">
        <v>81</v>
      </c>
      <c r="AT351" s="131" t="s">
        <v>72</v>
      </c>
      <c r="AU351" s="131" t="s">
        <v>81</v>
      </c>
      <c r="AY351" s="124" t="s">
        <v>116</v>
      </c>
      <c r="BK351" s="132">
        <f>SUM(BK352:BK383)</f>
        <v>0</v>
      </c>
    </row>
    <row r="352" spans="2:65" s="1" customFormat="1" ht="24.15" customHeight="1" x14ac:dyDescent="0.2">
      <c r="B352" s="133"/>
      <c r="C352" s="134" t="s">
        <v>498</v>
      </c>
      <c r="D352" s="200" t="s">
        <v>117</v>
      </c>
      <c r="E352" s="135" t="s">
        <v>653</v>
      </c>
      <c r="F352" s="136" t="s">
        <v>654</v>
      </c>
      <c r="G352" s="137" t="s">
        <v>207</v>
      </c>
      <c r="H352" s="138">
        <v>39.715000000000003</v>
      </c>
      <c r="I352" s="139"/>
      <c r="J352" s="140">
        <f>ROUND(I352*H352,2)</f>
        <v>0</v>
      </c>
      <c r="K352" s="141"/>
      <c r="L352" s="32"/>
      <c r="M352" s="142" t="s">
        <v>1</v>
      </c>
      <c r="N352" s="143" t="s">
        <v>39</v>
      </c>
      <c r="P352" s="144">
        <f>O352*H352</f>
        <v>0</v>
      </c>
      <c r="Q352" s="144">
        <v>2.3856000000000002</v>
      </c>
      <c r="R352" s="144">
        <f>Q352*H352</f>
        <v>94.744104000000021</v>
      </c>
      <c r="S352" s="144">
        <v>0</v>
      </c>
      <c r="T352" s="145">
        <f>S352*H352</f>
        <v>0</v>
      </c>
      <c r="AR352" s="146" t="s">
        <v>135</v>
      </c>
      <c r="AT352" s="146" t="s">
        <v>117</v>
      </c>
      <c r="AU352" s="146" t="s">
        <v>122</v>
      </c>
      <c r="AY352" s="17" t="s">
        <v>116</v>
      </c>
      <c r="BE352" s="147">
        <f>IF(N352="základná",J352,0)</f>
        <v>0</v>
      </c>
      <c r="BF352" s="147">
        <f>IF(N352="znížená",J352,0)</f>
        <v>0</v>
      </c>
      <c r="BG352" s="147">
        <f>IF(N352="zákl. prenesená",J352,0)</f>
        <v>0</v>
      </c>
      <c r="BH352" s="147">
        <f>IF(N352="zníž. prenesená",J352,0)</f>
        <v>0</v>
      </c>
      <c r="BI352" s="147">
        <f>IF(N352="nulová",J352,0)</f>
        <v>0</v>
      </c>
      <c r="BJ352" s="17" t="s">
        <v>122</v>
      </c>
      <c r="BK352" s="147">
        <f>ROUND(I352*H352,2)</f>
        <v>0</v>
      </c>
      <c r="BL352" s="17" t="s">
        <v>135</v>
      </c>
      <c r="BM352" s="146" t="s">
        <v>655</v>
      </c>
    </row>
    <row r="353" spans="2:65" s="12" customFormat="1" x14ac:dyDescent="0.2">
      <c r="B353" s="155"/>
      <c r="D353" s="149" t="s">
        <v>127</v>
      </c>
      <c r="E353" s="156" t="s">
        <v>1</v>
      </c>
      <c r="F353" s="157" t="s">
        <v>656</v>
      </c>
      <c r="H353" s="158">
        <v>10.082534000000001</v>
      </c>
      <c r="I353" s="159"/>
      <c r="L353" s="155"/>
      <c r="M353" s="160"/>
      <c r="T353" s="161"/>
      <c r="AT353" s="156" t="s">
        <v>127</v>
      </c>
      <c r="AU353" s="156" t="s">
        <v>122</v>
      </c>
      <c r="AV353" s="12" t="s">
        <v>122</v>
      </c>
      <c r="AW353" s="12" t="s">
        <v>31</v>
      </c>
      <c r="AX353" s="12" t="s">
        <v>73</v>
      </c>
      <c r="AY353" s="156" t="s">
        <v>116</v>
      </c>
    </row>
    <row r="354" spans="2:65" s="12" customFormat="1" x14ac:dyDescent="0.2">
      <c r="B354" s="155"/>
      <c r="D354" s="149" t="s">
        <v>127</v>
      </c>
      <c r="E354" s="156" t="s">
        <v>1</v>
      </c>
      <c r="F354" s="157" t="s">
        <v>657</v>
      </c>
      <c r="H354" s="158">
        <v>2.242464</v>
      </c>
      <c r="I354" s="159"/>
      <c r="L354" s="155"/>
      <c r="M354" s="160"/>
      <c r="T354" s="161"/>
      <c r="AT354" s="156" t="s">
        <v>127</v>
      </c>
      <c r="AU354" s="156" t="s">
        <v>122</v>
      </c>
      <c r="AV354" s="12" t="s">
        <v>122</v>
      </c>
      <c r="AW354" s="12" t="s">
        <v>31</v>
      </c>
      <c r="AX354" s="12" t="s">
        <v>73</v>
      </c>
      <c r="AY354" s="156" t="s">
        <v>116</v>
      </c>
    </row>
    <row r="355" spans="2:65" s="12" customFormat="1" x14ac:dyDescent="0.2">
      <c r="B355" s="155"/>
      <c r="D355" s="149" t="s">
        <v>127</v>
      </c>
      <c r="E355" s="156" t="s">
        <v>1</v>
      </c>
      <c r="F355" s="157" t="s">
        <v>658</v>
      </c>
      <c r="H355" s="158">
        <v>27.389669999999999</v>
      </c>
      <c r="I355" s="159"/>
      <c r="L355" s="155"/>
      <c r="M355" s="160"/>
      <c r="T355" s="161"/>
      <c r="AT355" s="156" t="s">
        <v>127</v>
      </c>
      <c r="AU355" s="156" t="s">
        <v>122</v>
      </c>
      <c r="AV355" s="12" t="s">
        <v>122</v>
      </c>
      <c r="AW355" s="12" t="s">
        <v>31</v>
      </c>
      <c r="AX355" s="12" t="s">
        <v>73</v>
      </c>
      <c r="AY355" s="156" t="s">
        <v>116</v>
      </c>
    </row>
    <row r="356" spans="2:65" s="14" customFormat="1" x14ac:dyDescent="0.2">
      <c r="B356" s="173"/>
      <c r="D356" s="149" t="s">
        <v>127</v>
      </c>
      <c r="E356" s="174" t="s">
        <v>1</v>
      </c>
      <c r="F356" s="175" t="s">
        <v>156</v>
      </c>
      <c r="H356" s="176">
        <v>39.714668000000003</v>
      </c>
      <c r="I356" s="177"/>
      <c r="L356" s="173"/>
      <c r="M356" s="178"/>
      <c r="T356" s="179"/>
      <c r="AT356" s="174" t="s">
        <v>127</v>
      </c>
      <c r="AU356" s="174" t="s">
        <v>122</v>
      </c>
      <c r="AV356" s="14" t="s">
        <v>135</v>
      </c>
      <c r="AW356" s="14" t="s">
        <v>31</v>
      </c>
      <c r="AX356" s="14" t="s">
        <v>81</v>
      </c>
      <c r="AY356" s="174" t="s">
        <v>116</v>
      </c>
    </row>
    <row r="357" spans="2:65" s="1" customFormat="1" ht="24.15" customHeight="1" x14ac:dyDescent="0.2">
      <c r="B357" s="133"/>
      <c r="C357" s="134" t="s">
        <v>659</v>
      </c>
      <c r="D357" s="134" t="s">
        <v>117</v>
      </c>
      <c r="E357" s="135" t="s">
        <v>660</v>
      </c>
      <c r="F357" s="136" t="s">
        <v>661</v>
      </c>
      <c r="G357" s="137" t="s">
        <v>152</v>
      </c>
      <c r="H357" s="138">
        <v>15.162000000000001</v>
      </c>
      <c r="I357" s="139"/>
      <c r="J357" s="140">
        <f>ROUND(I357*H357,2)</f>
        <v>0</v>
      </c>
      <c r="K357" s="141"/>
      <c r="L357" s="32"/>
      <c r="M357" s="142" t="s">
        <v>1</v>
      </c>
      <c r="N357" s="143" t="s">
        <v>39</v>
      </c>
      <c r="P357" s="144">
        <f>O357*H357</f>
        <v>0</v>
      </c>
      <c r="Q357" s="144">
        <v>0</v>
      </c>
      <c r="R357" s="144">
        <f>Q357*H357</f>
        <v>0</v>
      </c>
      <c r="S357" s="144">
        <v>0</v>
      </c>
      <c r="T357" s="145">
        <f>S357*H357</f>
        <v>0</v>
      </c>
      <c r="AR357" s="146" t="s">
        <v>135</v>
      </c>
      <c r="AT357" s="146" t="s">
        <v>117</v>
      </c>
      <c r="AU357" s="146" t="s">
        <v>122</v>
      </c>
      <c r="AY357" s="17" t="s">
        <v>116</v>
      </c>
      <c r="BE357" s="147">
        <f>IF(N357="základná",J357,0)</f>
        <v>0</v>
      </c>
      <c r="BF357" s="147">
        <f>IF(N357="znížená",J357,0)</f>
        <v>0</v>
      </c>
      <c r="BG357" s="147">
        <f>IF(N357="zákl. prenesená",J357,0)</f>
        <v>0</v>
      </c>
      <c r="BH357" s="147">
        <f>IF(N357="zníž. prenesená",J357,0)</f>
        <v>0</v>
      </c>
      <c r="BI357" s="147">
        <f>IF(N357="nulová",J357,0)</f>
        <v>0</v>
      </c>
      <c r="BJ357" s="17" t="s">
        <v>122</v>
      </c>
      <c r="BK357" s="147">
        <f>ROUND(I357*H357,2)</f>
        <v>0</v>
      </c>
      <c r="BL357" s="17" t="s">
        <v>135</v>
      </c>
      <c r="BM357" s="146" t="s">
        <v>662</v>
      </c>
    </row>
    <row r="358" spans="2:65" s="12" customFormat="1" x14ac:dyDescent="0.2">
      <c r="B358" s="155"/>
      <c r="D358" s="149" t="s">
        <v>127</v>
      </c>
      <c r="E358" s="156" t="s">
        <v>1</v>
      </c>
      <c r="F358" s="157" t="s">
        <v>663</v>
      </c>
      <c r="H358" s="158">
        <v>15.162000000000001</v>
      </c>
      <c r="I358" s="159"/>
      <c r="L358" s="155"/>
      <c r="M358" s="160"/>
      <c r="T358" s="161"/>
      <c r="AT358" s="156" t="s">
        <v>127</v>
      </c>
      <c r="AU358" s="156" t="s">
        <v>122</v>
      </c>
      <c r="AV358" s="12" t="s">
        <v>122</v>
      </c>
      <c r="AW358" s="12" t="s">
        <v>31</v>
      </c>
      <c r="AX358" s="12" t="s">
        <v>73</v>
      </c>
      <c r="AY358" s="156" t="s">
        <v>116</v>
      </c>
    </row>
    <row r="359" spans="2:65" s="14" customFormat="1" x14ac:dyDescent="0.2">
      <c r="B359" s="173"/>
      <c r="D359" s="149" t="s">
        <v>127</v>
      </c>
      <c r="E359" s="174" t="s">
        <v>1</v>
      </c>
      <c r="F359" s="175" t="s">
        <v>156</v>
      </c>
      <c r="H359" s="176">
        <v>15.162000000000001</v>
      </c>
      <c r="I359" s="177"/>
      <c r="L359" s="173"/>
      <c r="M359" s="178"/>
      <c r="T359" s="179"/>
      <c r="AT359" s="174" t="s">
        <v>127</v>
      </c>
      <c r="AU359" s="174" t="s">
        <v>122</v>
      </c>
      <c r="AV359" s="14" t="s">
        <v>135</v>
      </c>
      <c r="AW359" s="14" t="s">
        <v>31</v>
      </c>
      <c r="AX359" s="14" t="s">
        <v>81</v>
      </c>
      <c r="AY359" s="174" t="s">
        <v>116</v>
      </c>
    </row>
    <row r="360" spans="2:65" s="1" customFormat="1" ht="24.15" customHeight="1" x14ac:dyDescent="0.2">
      <c r="B360" s="133"/>
      <c r="C360" s="134" t="s">
        <v>503</v>
      </c>
      <c r="D360" s="134" t="s">
        <v>117</v>
      </c>
      <c r="E360" s="135" t="s">
        <v>664</v>
      </c>
      <c r="F360" s="136" t="s">
        <v>665</v>
      </c>
      <c r="G360" s="137" t="s">
        <v>152</v>
      </c>
      <c r="H360" s="138">
        <v>15.162000000000001</v>
      </c>
      <c r="I360" s="139"/>
      <c r="J360" s="140">
        <f>ROUND(I360*H360,2)</f>
        <v>0</v>
      </c>
      <c r="K360" s="141"/>
      <c r="L360" s="32"/>
      <c r="M360" s="142" t="s">
        <v>1</v>
      </c>
      <c r="N360" s="143" t="s">
        <v>39</v>
      </c>
      <c r="P360" s="144">
        <f>O360*H360</f>
        <v>0</v>
      </c>
      <c r="Q360" s="144">
        <v>0</v>
      </c>
      <c r="R360" s="144">
        <f>Q360*H360</f>
        <v>0</v>
      </c>
      <c r="S360" s="144">
        <v>0</v>
      </c>
      <c r="T360" s="145">
        <f>S360*H360</f>
        <v>0</v>
      </c>
      <c r="AR360" s="146" t="s">
        <v>135</v>
      </c>
      <c r="AT360" s="146" t="s">
        <v>117</v>
      </c>
      <c r="AU360" s="146" t="s">
        <v>122</v>
      </c>
      <c r="AY360" s="17" t="s">
        <v>116</v>
      </c>
      <c r="BE360" s="147">
        <f>IF(N360="základná",J360,0)</f>
        <v>0</v>
      </c>
      <c r="BF360" s="147">
        <f>IF(N360="znížená",J360,0)</f>
        <v>0</v>
      </c>
      <c r="BG360" s="147">
        <f>IF(N360="zákl. prenesená",J360,0)</f>
        <v>0</v>
      </c>
      <c r="BH360" s="147">
        <f>IF(N360="zníž. prenesená",J360,0)</f>
        <v>0</v>
      </c>
      <c r="BI360" s="147">
        <f>IF(N360="nulová",J360,0)</f>
        <v>0</v>
      </c>
      <c r="BJ360" s="17" t="s">
        <v>122</v>
      </c>
      <c r="BK360" s="147">
        <f>ROUND(I360*H360,2)</f>
        <v>0</v>
      </c>
      <c r="BL360" s="17" t="s">
        <v>135</v>
      </c>
      <c r="BM360" s="146" t="s">
        <v>666</v>
      </c>
    </row>
    <row r="361" spans="2:65" s="1" customFormat="1" ht="24.15" customHeight="1" x14ac:dyDescent="0.2">
      <c r="B361" s="133"/>
      <c r="C361" s="134" t="s">
        <v>667</v>
      </c>
      <c r="D361" s="134" t="s">
        <v>117</v>
      </c>
      <c r="E361" s="135" t="s">
        <v>668</v>
      </c>
      <c r="F361" s="136" t="s">
        <v>669</v>
      </c>
      <c r="G361" s="137" t="s">
        <v>177</v>
      </c>
      <c r="H361" s="138">
        <v>8.8699999999999992</v>
      </c>
      <c r="I361" s="139"/>
      <c r="J361" s="140">
        <f>ROUND(I361*H361,2)</f>
        <v>0</v>
      </c>
      <c r="K361" s="141"/>
      <c r="L361" s="32"/>
      <c r="M361" s="142" t="s">
        <v>1</v>
      </c>
      <c r="N361" s="143" t="s">
        <v>39</v>
      </c>
      <c r="P361" s="144">
        <f>O361*H361</f>
        <v>0</v>
      </c>
      <c r="Q361" s="144">
        <v>0</v>
      </c>
      <c r="R361" s="144">
        <f>Q361*H361</f>
        <v>0</v>
      </c>
      <c r="S361" s="144">
        <v>0</v>
      </c>
      <c r="T361" s="145">
        <f>S361*H361</f>
        <v>0</v>
      </c>
      <c r="AR361" s="146" t="s">
        <v>135</v>
      </c>
      <c r="AT361" s="146" t="s">
        <v>117</v>
      </c>
      <c r="AU361" s="146" t="s">
        <v>122</v>
      </c>
      <c r="AY361" s="17" t="s">
        <v>116</v>
      </c>
      <c r="BE361" s="147">
        <f>IF(N361="základná",J361,0)</f>
        <v>0</v>
      </c>
      <c r="BF361" s="147">
        <f>IF(N361="znížená",J361,0)</f>
        <v>0</v>
      </c>
      <c r="BG361" s="147">
        <f>IF(N361="zákl. prenesená",J361,0)</f>
        <v>0</v>
      </c>
      <c r="BH361" s="147">
        <f>IF(N361="zníž. prenesená",J361,0)</f>
        <v>0</v>
      </c>
      <c r="BI361" s="147">
        <f>IF(N361="nulová",J361,0)</f>
        <v>0</v>
      </c>
      <c r="BJ361" s="17" t="s">
        <v>122</v>
      </c>
      <c r="BK361" s="147">
        <f>ROUND(I361*H361,2)</f>
        <v>0</v>
      </c>
      <c r="BL361" s="17" t="s">
        <v>135</v>
      </c>
      <c r="BM361" s="146" t="s">
        <v>670</v>
      </c>
    </row>
    <row r="362" spans="2:65" s="11" customFormat="1" ht="20" x14ac:dyDescent="0.2">
      <c r="B362" s="148"/>
      <c r="D362" s="149" t="s">
        <v>127</v>
      </c>
      <c r="E362" s="150" t="s">
        <v>1</v>
      </c>
      <c r="F362" s="151" t="s">
        <v>671</v>
      </c>
      <c r="H362" s="150" t="s">
        <v>1</v>
      </c>
      <c r="I362" s="152"/>
      <c r="L362" s="148"/>
      <c r="M362" s="153"/>
      <c r="T362" s="154"/>
      <c r="AT362" s="150" t="s">
        <v>127</v>
      </c>
      <c r="AU362" s="150" t="s">
        <v>122</v>
      </c>
      <c r="AV362" s="11" t="s">
        <v>81</v>
      </c>
      <c r="AW362" s="11" t="s">
        <v>31</v>
      </c>
      <c r="AX362" s="11" t="s">
        <v>73</v>
      </c>
      <c r="AY362" s="150" t="s">
        <v>116</v>
      </c>
    </row>
    <row r="363" spans="2:65" s="12" customFormat="1" x14ac:dyDescent="0.2">
      <c r="B363" s="155"/>
      <c r="D363" s="149" t="s">
        <v>127</v>
      </c>
      <c r="E363" s="156" t="s">
        <v>1</v>
      </c>
      <c r="F363" s="157" t="s">
        <v>672</v>
      </c>
      <c r="H363" s="158">
        <v>8.8699999999999992</v>
      </c>
      <c r="I363" s="159"/>
      <c r="L363" s="155"/>
      <c r="M363" s="160"/>
      <c r="T363" s="161"/>
      <c r="AT363" s="156" t="s">
        <v>127</v>
      </c>
      <c r="AU363" s="156" t="s">
        <v>122</v>
      </c>
      <c r="AV363" s="12" t="s">
        <v>122</v>
      </c>
      <c r="AW363" s="12" t="s">
        <v>31</v>
      </c>
      <c r="AX363" s="12" t="s">
        <v>81</v>
      </c>
      <c r="AY363" s="156" t="s">
        <v>116</v>
      </c>
    </row>
    <row r="364" spans="2:65" s="1" customFormat="1" ht="24.15" customHeight="1" x14ac:dyDescent="0.2">
      <c r="B364" s="133"/>
      <c r="C364" s="134" t="s">
        <v>509</v>
      </c>
      <c r="D364" s="134" t="s">
        <v>117</v>
      </c>
      <c r="E364" s="135" t="s">
        <v>673</v>
      </c>
      <c r="F364" s="136" t="s">
        <v>674</v>
      </c>
      <c r="G364" s="137" t="s">
        <v>120</v>
      </c>
      <c r="H364" s="138">
        <v>1</v>
      </c>
      <c r="I364" s="139"/>
      <c r="J364" s="140">
        <f>ROUND(I364*H364,2)</f>
        <v>0</v>
      </c>
      <c r="K364" s="141"/>
      <c r="L364" s="32"/>
      <c r="M364" s="142" t="s">
        <v>1</v>
      </c>
      <c r="N364" s="143" t="s">
        <v>39</v>
      </c>
      <c r="P364" s="144">
        <f>O364*H364</f>
        <v>0</v>
      </c>
      <c r="Q364" s="144">
        <v>0</v>
      </c>
      <c r="R364" s="144">
        <f>Q364*H364</f>
        <v>0</v>
      </c>
      <c r="S364" s="144">
        <v>0</v>
      </c>
      <c r="T364" s="145">
        <f>S364*H364</f>
        <v>0</v>
      </c>
      <c r="AR364" s="146" t="s">
        <v>135</v>
      </c>
      <c r="AT364" s="146" t="s">
        <v>117</v>
      </c>
      <c r="AU364" s="146" t="s">
        <v>122</v>
      </c>
      <c r="AY364" s="17" t="s">
        <v>116</v>
      </c>
      <c r="BE364" s="147">
        <f>IF(N364="základná",J364,0)</f>
        <v>0</v>
      </c>
      <c r="BF364" s="147">
        <f>IF(N364="znížená",J364,0)</f>
        <v>0</v>
      </c>
      <c r="BG364" s="147">
        <f>IF(N364="zákl. prenesená",J364,0)</f>
        <v>0</v>
      </c>
      <c r="BH364" s="147">
        <f>IF(N364="zníž. prenesená",J364,0)</f>
        <v>0</v>
      </c>
      <c r="BI364" s="147">
        <f>IF(N364="nulová",J364,0)</f>
        <v>0</v>
      </c>
      <c r="BJ364" s="17" t="s">
        <v>122</v>
      </c>
      <c r="BK364" s="147">
        <f>ROUND(I364*H364,2)</f>
        <v>0</v>
      </c>
      <c r="BL364" s="17" t="s">
        <v>135</v>
      </c>
      <c r="BM364" s="146" t="s">
        <v>675</v>
      </c>
    </row>
    <row r="365" spans="2:65" s="11" customFormat="1" ht="20" x14ac:dyDescent="0.2">
      <c r="B365" s="148"/>
      <c r="D365" s="149" t="s">
        <v>127</v>
      </c>
      <c r="E365" s="150" t="s">
        <v>1</v>
      </c>
      <c r="F365" s="151" t="s">
        <v>676</v>
      </c>
      <c r="H365" s="150" t="s">
        <v>1</v>
      </c>
      <c r="I365" s="152"/>
      <c r="L365" s="148"/>
      <c r="M365" s="153"/>
      <c r="T365" s="154"/>
      <c r="AT365" s="150" t="s">
        <v>127</v>
      </c>
      <c r="AU365" s="150" t="s">
        <v>122</v>
      </c>
      <c r="AV365" s="11" t="s">
        <v>81</v>
      </c>
      <c r="AW365" s="11" t="s">
        <v>31</v>
      </c>
      <c r="AX365" s="11" t="s">
        <v>73</v>
      </c>
      <c r="AY365" s="150" t="s">
        <v>116</v>
      </c>
    </row>
    <row r="366" spans="2:65" s="11" customFormat="1" x14ac:dyDescent="0.2">
      <c r="B366" s="148"/>
      <c r="D366" s="149" t="s">
        <v>127</v>
      </c>
      <c r="E366" s="150" t="s">
        <v>1</v>
      </c>
      <c r="F366" s="151" t="s">
        <v>677</v>
      </c>
      <c r="H366" s="150" t="s">
        <v>1</v>
      </c>
      <c r="I366" s="152"/>
      <c r="L366" s="148"/>
      <c r="M366" s="153"/>
      <c r="T366" s="154"/>
      <c r="AT366" s="150" t="s">
        <v>127</v>
      </c>
      <c r="AU366" s="150" t="s">
        <v>122</v>
      </c>
      <c r="AV366" s="11" t="s">
        <v>81</v>
      </c>
      <c r="AW366" s="11" t="s">
        <v>31</v>
      </c>
      <c r="AX366" s="11" t="s">
        <v>73</v>
      </c>
      <c r="AY366" s="150" t="s">
        <v>116</v>
      </c>
    </row>
    <row r="367" spans="2:65" s="11" customFormat="1" ht="20" x14ac:dyDescent="0.2">
      <c r="B367" s="148"/>
      <c r="D367" s="149" t="s">
        <v>127</v>
      </c>
      <c r="E367" s="150" t="s">
        <v>1</v>
      </c>
      <c r="F367" s="151" t="s">
        <v>678</v>
      </c>
      <c r="H367" s="150" t="s">
        <v>1</v>
      </c>
      <c r="I367" s="152"/>
      <c r="L367" s="148"/>
      <c r="M367" s="153"/>
      <c r="T367" s="154"/>
      <c r="AT367" s="150" t="s">
        <v>127</v>
      </c>
      <c r="AU367" s="150" t="s">
        <v>122</v>
      </c>
      <c r="AV367" s="11" t="s">
        <v>81</v>
      </c>
      <c r="AW367" s="11" t="s">
        <v>31</v>
      </c>
      <c r="AX367" s="11" t="s">
        <v>73</v>
      </c>
      <c r="AY367" s="150" t="s">
        <v>116</v>
      </c>
    </row>
    <row r="368" spans="2:65" s="12" customFormat="1" x14ac:dyDescent="0.2">
      <c r="B368" s="155"/>
      <c r="D368" s="149" t="s">
        <v>127</v>
      </c>
      <c r="E368" s="156" t="s">
        <v>1</v>
      </c>
      <c r="F368" s="157" t="s">
        <v>388</v>
      </c>
      <c r="H368" s="158">
        <v>1</v>
      </c>
      <c r="I368" s="159"/>
      <c r="L368" s="155"/>
      <c r="M368" s="160"/>
      <c r="T368" s="161"/>
      <c r="AT368" s="156" t="s">
        <v>127</v>
      </c>
      <c r="AU368" s="156" t="s">
        <v>122</v>
      </c>
      <c r="AV368" s="12" t="s">
        <v>122</v>
      </c>
      <c r="AW368" s="12" t="s">
        <v>31</v>
      </c>
      <c r="AX368" s="12" t="s">
        <v>73</v>
      </c>
      <c r="AY368" s="156" t="s">
        <v>116</v>
      </c>
    </row>
    <row r="369" spans="2:65" s="14" customFormat="1" x14ac:dyDescent="0.2">
      <c r="B369" s="173"/>
      <c r="D369" s="149" t="s">
        <v>127</v>
      </c>
      <c r="E369" s="174" t="s">
        <v>1</v>
      </c>
      <c r="F369" s="175" t="s">
        <v>156</v>
      </c>
      <c r="H369" s="176">
        <v>1</v>
      </c>
      <c r="I369" s="177"/>
      <c r="L369" s="173"/>
      <c r="M369" s="178"/>
      <c r="T369" s="179"/>
      <c r="AT369" s="174" t="s">
        <v>127</v>
      </c>
      <c r="AU369" s="174" t="s">
        <v>122</v>
      </c>
      <c r="AV369" s="14" t="s">
        <v>135</v>
      </c>
      <c r="AW369" s="14" t="s">
        <v>31</v>
      </c>
      <c r="AX369" s="14" t="s">
        <v>81</v>
      </c>
      <c r="AY369" s="174" t="s">
        <v>116</v>
      </c>
    </row>
    <row r="370" spans="2:65" s="1" customFormat="1" ht="24.15" customHeight="1" x14ac:dyDescent="0.2">
      <c r="B370" s="133"/>
      <c r="C370" s="187" t="s">
        <v>679</v>
      </c>
      <c r="D370" s="187" t="s">
        <v>225</v>
      </c>
      <c r="E370" s="188" t="s">
        <v>680</v>
      </c>
      <c r="F370" s="189" t="s">
        <v>681</v>
      </c>
      <c r="G370" s="190" t="s">
        <v>120</v>
      </c>
      <c r="H370" s="191">
        <v>1</v>
      </c>
      <c r="I370" s="192"/>
      <c r="J370" s="193">
        <f>ROUND(I370*H370,2)</f>
        <v>0</v>
      </c>
      <c r="K370" s="194"/>
      <c r="L370" s="195"/>
      <c r="M370" s="196" t="s">
        <v>1</v>
      </c>
      <c r="N370" s="197" t="s">
        <v>39</v>
      </c>
      <c r="P370" s="144">
        <f>O370*H370</f>
        <v>0</v>
      </c>
      <c r="Q370" s="144">
        <v>0</v>
      </c>
      <c r="R370" s="144">
        <f>Q370*H370</f>
        <v>0</v>
      </c>
      <c r="S370" s="144">
        <v>0</v>
      </c>
      <c r="T370" s="145">
        <f>S370*H370</f>
        <v>0</v>
      </c>
      <c r="AR370" s="146" t="s">
        <v>192</v>
      </c>
      <c r="AT370" s="146" t="s">
        <v>225</v>
      </c>
      <c r="AU370" s="146" t="s">
        <v>122</v>
      </c>
      <c r="AY370" s="17" t="s">
        <v>116</v>
      </c>
      <c r="BE370" s="147">
        <f>IF(N370="základná",J370,0)</f>
        <v>0</v>
      </c>
      <c r="BF370" s="147">
        <f>IF(N370="znížená",J370,0)</f>
        <v>0</v>
      </c>
      <c r="BG370" s="147">
        <f>IF(N370="zákl. prenesená",J370,0)</f>
        <v>0</v>
      </c>
      <c r="BH370" s="147">
        <f>IF(N370="zníž. prenesená",J370,0)</f>
        <v>0</v>
      </c>
      <c r="BI370" s="147">
        <f>IF(N370="nulová",J370,0)</f>
        <v>0</v>
      </c>
      <c r="BJ370" s="17" t="s">
        <v>122</v>
      </c>
      <c r="BK370" s="147">
        <f>ROUND(I370*H370,2)</f>
        <v>0</v>
      </c>
      <c r="BL370" s="17" t="s">
        <v>135</v>
      </c>
      <c r="BM370" s="146" t="s">
        <v>682</v>
      </c>
    </row>
    <row r="371" spans="2:65" s="11" customFormat="1" ht="20" x14ac:dyDescent="0.2">
      <c r="B371" s="148"/>
      <c r="D371" s="149" t="s">
        <v>127</v>
      </c>
      <c r="E371" s="150" t="s">
        <v>1</v>
      </c>
      <c r="F371" s="151" t="s">
        <v>683</v>
      </c>
      <c r="H371" s="150" t="s">
        <v>1</v>
      </c>
      <c r="I371" s="152"/>
      <c r="L371" s="148"/>
      <c r="M371" s="153"/>
      <c r="T371" s="154"/>
      <c r="AT371" s="150" t="s">
        <v>127</v>
      </c>
      <c r="AU371" s="150" t="s">
        <v>122</v>
      </c>
      <c r="AV371" s="11" t="s">
        <v>81</v>
      </c>
      <c r="AW371" s="11" t="s">
        <v>31</v>
      </c>
      <c r="AX371" s="11" t="s">
        <v>73</v>
      </c>
      <c r="AY371" s="150" t="s">
        <v>116</v>
      </c>
    </row>
    <row r="372" spans="2:65" s="11" customFormat="1" x14ac:dyDescent="0.2">
      <c r="B372" s="148"/>
      <c r="D372" s="149" t="s">
        <v>127</v>
      </c>
      <c r="E372" s="150" t="s">
        <v>1</v>
      </c>
      <c r="F372" s="151" t="s">
        <v>684</v>
      </c>
      <c r="H372" s="150" t="s">
        <v>1</v>
      </c>
      <c r="I372" s="152"/>
      <c r="L372" s="148"/>
      <c r="M372" s="153"/>
      <c r="T372" s="154"/>
      <c r="AT372" s="150" t="s">
        <v>127</v>
      </c>
      <c r="AU372" s="150" t="s">
        <v>122</v>
      </c>
      <c r="AV372" s="11" t="s">
        <v>81</v>
      </c>
      <c r="AW372" s="11" t="s">
        <v>31</v>
      </c>
      <c r="AX372" s="11" t="s">
        <v>73</v>
      </c>
      <c r="AY372" s="150" t="s">
        <v>116</v>
      </c>
    </row>
    <row r="373" spans="2:65" s="11" customFormat="1" ht="20" x14ac:dyDescent="0.2">
      <c r="B373" s="148"/>
      <c r="D373" s="149" t="s">
        <v>127</v>
      </c>
      <c r="E373" s="150" t="s">
        <v>1</v>
      </c>
      <c r="F373" s="151" t="s">
        <v>678</v>
      </c>
      <c r="H373" s="150" t="s">
        <v>1</v>
      </c>
      <c r="I373" s="152"/>
      <c r="L373" s="148"/>
      <c r="M373" s="153"/>
      <c r="T373" s="154"/>
      <c r="AT373" s="150" t="s">
        <v>127</v>
      </c>
      <c r="AU373" s="150" t="s">
        <v>122</v>
      </c>
      <c r="AV373" s="11" t="s">
        <v>81</v>
      </c>
      <c r="AW373" s="11" t="s">
        <v>31</v>
      </c>
      <c r="AX373" s="11" t="s">
        <v>73</v>
      </c>
      <c r="AY373" s="150" t="s">
        <v>116</v>
      </c>
    </row>
    <row r="374" spans="2:65" s="12" customFormat="1" x14ac:dyDescent="0.2">
      <c r="B374" s="155"/>
      <c r="D374" s="149" t="s">
        <v>127</v>
      </c>
      <c r="E374" s="156" t="s">
        <v>1</v>
      </c>
      <c r="F374" s="157" t="s">
        <v>388</v>
      </c>
      <c r="H374" s="158">
        <v>1</v>
      </c>
      <c r="I374" s="159"/>
      <c r="L374" s="155"/>
      <c r="M374" s="160"/>
      <c r="T374" s="161"/>
      <c r="AT374" s="156" t="s">
        <v>127</v>
      </c>
      <c r="AU374" s="156" t="s">
        <v>122</v>
      </c>
      <c r="AV374" s="12" t="s">
        <v>122</v>
      </c>
      <c r="AW374" s="12" t="s">
        <v>31</v>
      </c>
      <c r="AX374" s="12" t="s">
        <v>73</v>
      </c>
      <c r="AY374" s="156" t="s">
        <v>116</v>
      </c>
    </row>
    <row r="375" spans="2:65" s="14" customFormat="1" x14ac:dyDescent="0.2">
      <c r="B375" s="173"/>
      <c r="D375" s="149" t="s">
        <v>127</v>
      </c>
      <c r="E375" s="174" t="s">
        <v>1</v>
      </c>
      <c r="F375" s="175" t="s">
        <v>156</v>
      </c>
      <c r="H375" s="176">
        <v>1</v>
      </c>
      <c r="I375" s="177"/>
      <c r="L375" s="173"/>
      <c r="M375" s="178"/>
      <c r="T375" s="179"/>
      <c r="AT375" s="174" t="s">
        <v>127</v>
      </c>
      <c r="AU375" s="174" t="s">
        <v>122</v>
      </c>
      <c r="AV375" s="14" t="s">
        <v>135</v>
      </c>
      <c r="AW375" s="14" t="s">
        <v>31</v>
      </c>
      <c r="AX375" s="14" t="s">
        <v>81</v>
      </c>
      <c r="AY375" s="174" t="s">
        <v>116</v>
      </c>
    </row>
    <row r="376" spans="2:65" s="1" customFormat="1" ht="16.5" customHeight="1" x14ac:dyDescent="0.2">
      <c r="B376" s="133"/>
      <c r="C376" s="134" t="s">
        <v>514</v>
      </c>
      <c r="D376" s="134" t="s">
        <v>117</v>
      </c>
      <c r="E376" s="135" t="s">
        <v>685</v>
      </c>
      <c r="F376" s="136" t="s">
        <v>686</v>
      </c>
      <c r="G376" s="137" t="s">
        <v>120</v>
      </c>
      <c r="H376" s="138">
        <v>1</v>
      </c>
      <c r="I376" s="139"/>
      <c r="J376" s="140">
        <f>ROUND(I376*H376,2)</f>
        <v>0</v>
      </c>
      <c r="K376" s="141"/>
      <c r="L376" s="32"/>
      <c r="M376" s="142" t="s">
        <v>1</v>
      </c>
      <c r="N376" s="143" t="s">
        <v>39</v>
      </c>
      <c r="P376" s="144">
        <f>O376*H376</f>
        <v>0</v>
      </c>
      <c r="Q376" s="144">
        <v>0</v>
      </c>
      <c r="R376" s="144">
        <f>Q376*H376</f>
        <v>0</v>
      </c>
      <c r="S376" s="144">
        <v>0</v>
      </c>
      <c r="T376" s="145">
        <f>S376*H376</f>
        <v>0</v>
      </c>
      <c r="AR376" s="146" t="s">
        <v>135</v>
      </c>
      <c r="AT376" s="146" t="s">
        <v>117</v>
      </c>
      <c r="AU376" s="146" t="s">
        <v>122</v>
      </c>
      <c r="AY376" s="17" t="s">
        <v>116</v>
      </c>
      <c r="BE376" s="147">
        <f>IF(N376="základná",J376,0)</f>
        <v>0</v>
      </c>
      <c r="BF376" s="147">
        <f>IF(N376="znížená",J376,0)</f>
        <v>0</v>
      </c>
      <c r="BG376" s="147">
        <f>IF(N376="zákl. prenesená",J376,0)</f>
        <v>0</v>
      </c>
      <c r="BH376" s="147">
        <f>IF(N376="zníž. prenesená",J376,0)</f>
        <v>0</v>
      </c>
      <c r="BI376" s="147">
        <f>IF(N376="nulová",J376,0)</f>
        <v>0</v>
      </c>
      <c r="BJ376" s="17" t="s">
        <v>122</v>
      </c>
      <c r="BK376" s="147">
        <f>ROUND(I376*H376,2)</f>
        <v>0</v>
      </c>
      <c r="BL376" s="17" t="s">
        <v>135</v>
      </c>
      <c r="BM376" s="146" t="s">
        <v>687</v>
      </c>
    </row>
    <row r="377" spans="2:65" s="11" customFormat="1" x14ac:dyDescent="0.2">
      <c r="B377" s="148"/>
      <c r="D377" s="149" t="s">
        <v>127</v>
      </c>
      <c r="E377" s="150" t="s">
        <v>1</v>
      </c>
      <c r="F377" s="151" t="s">
        <v>688</v>
      </c>
      <c r="H377" s="150" t="s">
        <v>1</v>
      </c>
      <c r="I377" s="152"/>
      <c r="L377" s="148"/>
      <c r="M377" s="153"/>
      <c r="T377" s="154"/>
      <c r="AT377" s="150" t="s">
        <v>127</v>
      </c>
      <c r="AU377" s="150" t="s">
        <v>122</v>
      </c>
      <c r="AV377" s="11" t="s">
        <v>81</v>
      </c>
      <c r="AW377" s="11" t="s">
        <v>31</v>
      </c>
      <c r="AX377" s="11" t="s">
        <v>73</v>
      </c>
      <c r="AY377" s="150" t="s">
        <v>116</v>
      </c>
    </row>
    <row r="378" spans="2:65" s="12" customFormat="1" x14ac:dyDescent="0.2">
      <c r="B378" s="155"/>
      <c r="D378" s="149" t="s">
        <v>127</v>
      </c>
      <c r="E378" s="156" t="s">
        <v>1</v>
      </c>
      <c r="F378" s="157" t="s">
        <v>388</v>
      </c>
      <c r="H378" s="158">
        <v>1</v>
      </c>
      <c r="I378" s="159"/>
      <c r="L378" s="155"/>
      <c r="M378" s="160"/>
      <c r="T378" s="161"/>
      <c r="AT378" s="156" t="s">
        <v>127</v>
      </c>
      <c r="AU378" s="156" t="s">
        <v>122</v>
      </c>
      <c r="AV378" s="12" t="s">
        <v>122</v>
      </c>
      <c r="AW378" s="12" t="s">
        <v>31</v>
      </c>
      <c r="AX378" s="12" t="s">
        <v>73</v>
      </c>
      <c r="AY378" s="156" t="s">
        <v>116</v>
      </c>
    </row>
    <row r="379" spans="2:65" s="14" customFormat="1" x14ac:dyDescent="0.2">
      <c r="B379" s="173"/>
      <c r="D379" s="149" t="s">
        <v>127</v>
      </c>
      <c r="E379" s="174" t="s">
        <v>1</v>
      </c>
      <c r="F379" s="175" t="s">
        <v>156</v>
      </c>
      <c r="H379" s="176">
        <v>1</v>
      </c>
      <c r="I379" s="177"/>
      <c r="L379" s="173"/>
      <c r="M379" s="178"/>
      <c r="T379" s="179"/>
      <c r="AT379" s="174" t="s">
        <v>127</v>
      </c>
      <c r="AU379" s="174" t="s">
        <v>122</v>
      </c>
      <c r="AV379" s="14" t="s">
        <v>135</v>
      </c>
      <c r="AW379" s="14" t="s">
        <v>31</v>
      </c>
      <c r="AX379" s="14" t="s">
        <v>81</v>
      </c>
      <c r="AY379" s="174" t="s">
        <v>116</v>
      </c>
    </row>
    <row r="380" spans="2:65" s="1" customFormat="1" ht="16.5" customHeight="1" x14ac:dyDescent="0.2">
      <c r="B380" s="133"/>
      <c r="C380" s="187" t="s">
        <v>689</v>
      </c>
      <c r="D380" s="187" t="s">
        <v>225</v>
      </c>
      <c r="E380" s="188" t="s">
        <v>690</v>
      </c>
      <c r="F380" s="189" t="s">
        <v>691</v>
      </c>
      <c r="G380" s="190" t="s">
        <v>120</v>
      </c>
      <c r="H380" s="191">
        <v>1</v>
      </c>
      <c r="I380" s="192"/>
      <c r="J380" s="193">
        <f>ROUND(I380*H380,2)</f>
        <v>0</v>
      </c>
      <c r="K380" s="194"/>
      <c r="L380" s="195"/>
      <c r="M380" s="196" t="s">
        <v>1</v>
      </c>
      <c r="N380" s="197" t="s">
        <v>39</v>
      </c>
      <c r="P380" s="144">
        <f>O380*H380</f>
        <v>0</v>
      </c>
      <c r="Q380" s="144">
        <v>0</v>
      </c>
      <c r="R380" s="144">
        <f>Q380*H380</f>
        <v>0</v>
      </c>
      <c r="S380" s="144">
        <v>0</v>
      </c>
      <c r="T380" s="145">
        <f>S380*H380</f>
        <v>0</v>
      </c>
      <c r="AR380" s="146" t="s">
        <v>192</v>
      </c>
      <c r="AT380" s="146" t="s">
        <v>225</v>
      </c>
      <c r="AU380" s="146" t="s">
        <v>122</v>
      </c>
      <c r="AY380" s="17" t="s">
        <v>116</v>
      </c>
      <c r="BE380" s="147">
        <f>IF(N380="základná",J380,0)</f>
        <v>0</v>
      </c>
      <c r="BF380" s="147">
        <f>IF(N380="znížená",J380,0)</f>
        <v>0</v>
      </c>
      <c r="BG380" s="147">
        <f>IF(N380="zákl. prenesená",J380,0)</f>
        <v>0</v>
      </c>
      <c r="BH380" s="147">
        <f>IF(N380="zníž. prenesená",J380,0)</f>
        <v>0</v>
      </c>
      <c r="BI380" s="147">
        <f>IF(N380="nulová",J380,0)</f>
        <v>0</v>
      </c>
      <c r="BJ380" s="17" t="s">
        <v>122</v>
      </c>
      <c r="BK380" s="147">
        <f>ROUND(I380*H380,2)</f>
        <v>0</v>
      </c>
      <c r="BL380" s="17" t="s">
        <v>135</v>
      </c>
      <c r="BM380" s="146" t="s">
        <v>692</v>
      </c>
    </row>
    <row r="381" spans="2:65" s="11" customFormat="1" x14ac:dyDescent="0.2">
      <c r="B381" s="148"/>
      <c r="D381" s="149" t="s">
        <v>127</v>
      </c>
      <c r="E381" s="150" t="s">
        <v>1</v>
      </c>
      <c r="F381" s="151" t="s">
        <v>688</v>
      </c>
      <c r="H381" s="150" t="s">
        <v>1</v>
      </c>
      <c r="I381" s="152"/>
      <c r="L381" s="148"/>
      <c r="M381" s="153"/>
      <c r="T381" s="154"/>
      <c r="AT381" s="150" t="s">
        <v>127</v>
      </c>
      <c r="AU381" s="150" t="s">
        <v>122</v>
      </c>
      <c r="AV381" s="11" t="s">
        <v>81</v>
      </c>
      <c r="AW381" s="11" t="s">
        <v>31</v>
      </c>
      <c r="AX381" s="11" t="s">
        <v>73</v>
      </c>
      <c r="AY381" s="150" t="s">
        <v>116</v>
      </c>
    </row>
    <row r="382" spans="2:65" s="12" customFormat="1" x14ac:dyDescent="0.2">
      <c r="B382" s="155"/>
      <c r="D382" s="149" t="s">
        <v>127</v>
      </c>
      <c r="E382" s="156" t="s">
        <v>1</v>
      </c>
      <c r="F382" s="157" t="s">
        <v>388</v>
      </c>
      <c r="H382" s="158">
        <v>1</v>
      </c>
      <c r="I382" s="159"/>
      <c r="L382" s="155"/>
      <c r="M382" s="160"/>
      <c r="T382" s="161"/>
      <c r="AT382" s="156" t="s">
        <v>127</v>
      </c>
      <c r="AU382" s="156" t="s">
        <v>122</v>
      </c>
      <c r="AV382" s="12" t="s">
        <v>122</v>
      </c>
      <c r="AW382" s="12" t="s">
        <v>31</v>
      </c>
      <c r="AX382" s="12" t="s">
        <v>73</v>
      </c>
      <c r="AY382" s="156" t="s">
        <v>116</v>
      </c>
    </row>
    <row r="383" spans="2:65" s="14" customFormat="1" x14ac:dyDescent="0.2">
      <c r="B383" s="173"/>
      <c r="D383" s="149" t="s">
        <v>127</v>
      </c>
      <c r="E383" s="174" t="s">
        <v>1</v>
      </c>
      <c r="F383" s="175" t="s">
        <v>156</v>
      </c>
      <c r="H383" s="176">
        <v>1</v>
      </c>
      <c r="I383" s="177"/>
      <c r="L383" s="173"/>
      <c r="M383" s="178"/>
      <c r="T383" s="179"/>
      <c r="AT383" s="174" t="s">
        <v>127</v>
      </c>
      <c r="AU383" s="174" t="s">
        <v>122</v>
      </c>
      <c r="AV383" s="14" t="s">
        <v>135</v>
      </c>
      <c r="AW383" s="14" t="s">
        <v>31</v>
      </c>
      <c r="AX383" s="14" t="s">
        <v>81</v>
      </c>
      <c r="AY383" s="174" t="s">
        <v>116</v>
      </c>
    </row>
    <row r="384" spans="2:65" s="10" customFormat="1" ht="22.75" customHeight="1" x14ac:dyDescent="0.25">
      <c r="B384" s="123"/>
      <c r="D384" s="124" t="s">
        <v>72</v>
      </c>
      <c r="E384" s="171" t="s">
        <v>693</v>
      </c>
      <c r="F384" s="171" t="s">
        <v>694</v>
      </c>
      <c r="I384" s="126"/>
      <c r="J384" s="172">
        <f>BK384</f>
        <v>0</v>
      </c>
      <c r="L384" s="123"/>
      <c r="M384" s="128"/>
      <c r="P384" s="129">
        <f>SUM(P385:P422)</f>
        <v>0</v>
      </c>
      <c r="R384" s="129">
        <f>SUM(R385:R422)</f>
        <v>66.040337254799994</v>
      </c>
      <c r="T384" s="130">
        <f>SUM(T385:T422)</f>
        <v>0</v>
      </c>
      <c r="AR384" s="124" t="s">
        <v>81</v>
      </c>
      <c r="AT384" s="131" t="s">
        <v>72</v>
      </c>
      <c r="AU384" s="131" t="s">
        <v>81</v>
      </c>
      <c r="AY384" s="124" t="s">
        <v>116</v>
      </c>
      <c r="BK384" s="132">
        <f>SUM(BK385:BK422)</f>
        <v>0</v>
      </c>
    </row>
    <row r="385" spans="2:65" s="1" customFormat="1" ht="24.15" customHeight="1" x14ac:dyDescent="0.2">
      <c r="B385" s="133"/>
      <c r="C385" s="134" t="s">
        <v>518</v>
      </c>
      <c r="D385" s="134" t="s">
        <v>117</v>
      </c>
      <c r="E385" s="135" t="s">
        <v>695</v>
      </c>
      <c r="F385" s="136" t="s">
        <v>696</v>
      </c>
      <c r="G385" s="137" t="s">
        <v>167</v>
      </c>
      <c r="H385" s="138">
        <v>27.55</v>
      </c>
      <c r="I385" s="139"/>
      <c r="J385" s="140">
        <f>ROUND(I385*H385,2)</f>
        <v>0</v>
      </c>
      <c r="K385" s="141"/>
      <c r="L385" s="32"/>
      <c r="M385" s="142" t="s">
        <v>1</v>
      </c>
      <c r="N385" s="143" t="s">
        <v>39</v>
      </c>
      <c r="P385" s="144">
        <f>O385*H385</f>
        <v>0</v>
      </c>
      <c r="Q385" s="144">
        <v>9.898000000000001E-4</v>
      </c>
      <c r="R385" s="144">
        <f>Q385*H385</f>
        <v>2.7268990000000003E-2</v>
      </c>
      <c r="S385" s="144">
        <v>0</v>
      </c>
      <c r="T385" s="145">
        <f>S385*H385</f>
        <v>0</v>
      </c>
      <c r="AR385" s="146" t="s">
        <v>135</v>
      </c>
      <c r="AT385" s="146" t="s">
        <v>117</v>
      </c>
      <c r="AU385" s="146" t="s">
        <v>122</v>
      </c>
      <c r="AY385" s="17" t="s">
        <v>116</v>
      </c>
      <c r="BE385" s="147">
        <f>IF(N385="základná",J385,0)</f>
        <v>0</v>
      </c>
      <c r="BF385" s="147">
        <f>IF(N385="znížená",J385,0)</f>
        <v>0</v>
      </c>
      <c r="BG385" s="147">
        <f>IF(N385="zákl. prenesená",J385,0)</f>
        <v>0</v>
      </c>
      <c r="BH385" s="147">
        <f>IF(N385="zníž. prenesená",J385,0)</f>
        <v>0</v>
      </c>
      <c r="BI385" s="147">
        <f>IF(N385="nulová",J385,0)</f>
        <v>0</v>
      </c>
      <c r="BJ385" s="17" t="s">
        <v>122</v>
      </c>
      <c r="BK385" s="147">
        <f>ROUND(I385*H385,2)</f>
        <v>0</v>
      </c>
      <c r="BL385" s="17" t="s">
        <v>135</v>
      </c>
      <c r="BM385" s="146" t="s">
        <v>697</v>
      </c>
    </row>
    <row r="386" spans="2:65" s="11" customFormat="1" x14ac:dyDescent="0.2">
      <c r="B386" s="148"/>
      <c r="D386" s="149" t="s">
        <v>127</v>
      </c>
      <c r="E386" s="150" t="s">
        <v>1</v>
      </c>
      <c r="F386" s="151" t="s">
        <v>698</v>
      </c>
      <c r="H386" s="150" t="s">
        <v>1</v>
      </c>
      <c r="I386" s="152"/>
      <c r="L386" s="148"/>
      <c r="M386" s="153"/>
      <c r="T386" s="154"/>
      <c r="AT386" s="150" t="s">
        <v>127</v>
      </c>
      <c r="AU386" s="150" t="s">
        <v>122</v>
      </c>
      <c r="AV386" s="11" t="s">
        <v>81</v>
      </c>
      <c r="AW386" s="11" t="s">
        <v>31</v>
      </c>
      <c r="AX386" s="11" t="s">
        <v>73</v>
      </c>
      <c r="AY386" s="150" t="s">
        <v>116</v>
      </c>
    </row>
    <row r="387" spans="2:65" s="12" customFormat="1" ht="20" x14ac:dyDescent="0.2">
      <c r="B387" s="155"/>
      <c r="D387" s="149" t="s">
        <v>127</v>
      </c>
      <c r="E387" s="156" t="s">
        <v>1</v>
      </c>
      <c r="F387" s="157" t="s">
        <v>699</v>
      </c>
      <c r="H387" s="158">
        <v>17.55</v>
      </c>
      <c r="I387" s="159"/>
      <c r="L387" s="155"/>
      <c r="M387" s="160"/>
      <c r="T387" s="161"/>
      <c r="AT387" s="156" t="s">
        <v>127</v>
      </c>
      <c r="AU387" s="156" t="s">
        <v>122</v>
      </c>
      <c r="AV387" s="12" t="s">
        <v>122</v>
      </c>
      <c r="AW387" s="12" t="s">
        <v>31</v>
      </c>
      <c r="AX387" s="12" t="s">
        <v>73</v>
      </c>
      <c r="AY387" s="156" t="s">
        <v>116</v>
      </c>
    </row>
    <row r="388" spans="2:65" s="12" customFormat="1" x14ac:dyDescent="0.2">
      <c r="B388" s="155"/>
      <c r="D388" s="149" t="s">
        <v>127</v>
      </c>
      <c r="E388" s="156" t="s">
        <v>1</v>
      </c>
      <c r="F388" s="157" t="s">
        <v>700</v>
      </c>
      <c r="H388" s="158">
        <v>10</v>
      </c>
      <c r="I388" s="159"/>
      <c r="L388" s="155"/>
      <c r="M388" s="160"/>
      <c r="T388" s="161"/>
      <c r="AT388" s="156" t="s">
        <v>127</v>
      </c>
      <c r="AU388" s="156" t="s">
        <v>122</v>
      </c>
      <c r="AV388" s="12" t="s">
        <v>122</v>
      </c>
      <c r="AW388" s="12" t="s">
        <v>31</v>
      </c>
      <c r="AX388" s="12" t="s">
        <v>73</v>
      </c>
      <c r="AY388" s="156" t="s">
        <v>116</v>
      </c>
    </row>
    <row r="389" spans="2:65" s="14" customFormat="1" x14ac:dyDescent="0.2">
      <c r="B389" s="173"/>
      <c r="D389" s="149" t="s">
        <v>127</v>
      </c>
      <c r="E389" s="174" t="s">
        <v>1</v>
      </c>
      <c r="F389" s="175" t="s">
        <v>156</v>
      </c>
      <c r="H389" s="176">
        <v>27.55</v>
      </c>
      <c r="I389" s="177"/>
      <c r="L389" s="173"/>
      <c r="M389" s="178"/>
      <c r="T389" s="179"/>
      <c r="AT389" s="174" t="s">
        <v>127</v>
      </c>
      <c r="AU389" s="174" t="s">
        <v>122</v>
      </c>
      <c r="AV389" s="14" t="s">
        <v>135</v>
      </c>
      <c r="AW389" s="14" t="s">
        <v>31</v>
      </c>
      <c r="AX389" s="14" t="s">
        <v>81</v>
      </c>
      <c r="AY389" s="174" t="s">
        <v>116</v>
      </c>
    </row>
    <row r="390" spans="2:65" s="1" customFormat="1" ht="24.15" customHeight="1" x14ac:dyDescent="0.2">
      <c r="B390" s="133"/>
      <c r="C390" s="134" t="s">
        <v>701</v>
      </c>
      <c r="D390" s="134" t="s">
        <v>117</v>
      </c>
      <c r="E390" s="135" t="s">
        <v>702</v>
      </c>
      <c r="F390" s="136" t="s">
        <v>703</v>
      </c>
      <c r="G390" s="137" t="s">
        <v>207</v>
      </c>
      <c r="H390" s="138">
        <v>3.6960000000000002</v>
      </c>
      <c r="I390" s="139"/>
      <c r="J390" s="140">
        <f>ROUND(I390*H390,2)</f>
        <v>0</v>
      </c>
      <c r="K390" s="141"/>
      <c r="L390" s="32"/>
      <c r="M390" s="142" t="s">
        <v>1</v>
      </c>
      <c r="N390" s="143" t="s">
        <v>39</v>
      </c>
      <c r="P390" s="144">
        <f>O390*H390</f>
        <v>0</v>
      </c>
      <c r="Q390" s="144">
        <v>2.2751728</v>
      </c>
      <c r="R390" s="144">
        <f>Q390*H390</f>
        <v>8.4090386688000009</v>
      </c>
      <c r="S390" s="144">
        <v>0</v>
      </c>
      <c r="T390" s="145">
        <f>S390*H390</f>
        <v>0</v>
      </c>
      <c r="AR390" s="146" t="s">
        <v>135</v>
      </c>
      <c r="AT390" s="146" t="s">
        <v>117</v>
      </c>
      <c r="AU390" s="146" t="s">
        <v>122</v>
      </c>
      <c r="AY390" s="17" t="s">
        <v>116</v>
      </c>
      <c r="BE390" s="147">
        <f>IF(N390="základná",J390,0)</f>
        <v>0</v>
      </c>
      <c r="BF390" s="147">
        <f>IF(N390="znížená",J390,0)</f>
        <v>0</v>
      </c>
      <c r="BG390" s="147">
        <f>IF(N390="zákl. prenesená",J390,0)</f>
        <v>0</v>
      </c>
      <c r="BH390" s="147">
        <f>IF(N390="zníž. prenesená",J390,0)</f>
        <v>0</v>
      </c>
      <c r="BI390" s="147">
        <f>IF(N390="nulová",J390,0)</f>
        <v>0</v>
      </c>
      <c r="BJ390" s="17" t="s">
        <v>122</v>
      </c>
      <c r="BK390" s="147">
        <f>ROUND(I390*H390,2)</f>
        <v>0</v>
      </c>
      <c r="BL390" s="17" t="s">
        <v>135</v>
      </c>
      <c r="BM390" s="146" t="s">
        <v>704</v>
      </c>
    </row>
    <row r="391" spans="2:65" s="12" customFormat="1" x14ac:dyDescent="0.2">
      <c r="B391" s="155"/>
      <c r="D391" s="149" t="s">
        <v>127</v>
      </c>
      <c r="E391" s="156" t="s">
        <v>1</v>
      </c>
      <c r="F391" s="157" t="s">
        <v>705</v>
      </c>
      <c r="H391" s="158">
        <v>3.6960000000000002</v>
      </c>
      <c r="I391" s="159"/>
      <c r="L391" s="155"/>
      <c r="M391" s="160"/>
      <c r="T391" s="161"/>
      <c r="AT391" s="156" t="s">
        <v>127</v>
      </c>
      <c r="AU391" s="156" t="s">
        <v>122</v>
      </c>
      <c r="AV391" s="12" t="s">
        <v>122</v>
      </c>
      <c r="AW391" s="12" t="s">
        <v>31</v>
      </c>
      <c r="AX391" s="12" t="s">
        <v>81</v>
      </c>
      <c r="AY391" s="156" t="s">
        <v>116</v>
      </c>
    </row>
    <row r="392" spans="2:65" s="1" customFormat="1" ht="24.15" customHeight="1" x14ac:dyDescent="0.2">
      <c r="B392" s="133"/>
      <c r="C392" s="134" t="s">
        <v>706</v>
      </c>
      <c r="D392" s="134" t="s">
        <v>117</v>
      </c>
      <c r="E392" s="135" t="s">
        <v>544</v>
      </c>
      <c r="F392" s="136" t="s">
        <v>545</v>
      </c>
      <c r="G392" s="137" t="s">
        <v>152</v>
      </c>
      <c r="H392" s="138">
        <v>19.36</v>
      </c>
      <c r="I392" s="139"/>
      <c r="J392" s="140">
        <f>ROUND(I392*H392,2)</f>
        <v>0</v>
      </c>
      <c r="K392" s="141"/>
      <c r="L392" s="32"/>
      <c r="M392" s="142" t="s">
        <v>1</v>
      </c>
      <c r="N392" s="143" t="s">
        <v>39</v>
      </c>
      <c r="P392" s="144">
        <f>O392*H392</f>
        <v>0</v>
      </c>
      <c r="Q392" s="144">
        <v>0</v>
      </c>
      <c r="R392" s="144">
        <f>Q392*H392</f>
        <v>0</v>
      </c>
      <c r="S392" s="144">
        <v>0</v>
      </c>
      <c r="T392" s="145">
        <f>S392*H392</f>
        <v>0</v>
      </c>
      <c r="AR392" s="146" t="s">
        <v>135</v>
      </c>
      <c r="AT392" s="146" t="s">
        <v>117</v>
      </c>
      <c r="AU392" s="146" t="s">
        <v>122</v>
      </c>
      <c r="AY392" s="17" t="s">
        <v>116</v>
      </c>
      <c r="BE392" s="147">
        <f>IF(N392="základná",J392,0)</f>
        <v>0</v>
      </c>
      <c r="BF392" s="147">
        <f>IF(N392="znížená",J392,0)</f>
        <v>0</v>
      </c>
      <c r="BG392" s="147">
        <f>IF(N392="zákl. prenesená",J392,0)</f>
        <v>0</v>
      </c>
      <c r="BH392" s="147">
        <f>IF(N392="zníž. prenesená",J392,0)</f>
        <v>0</v>
      </c>
      <c r="BI392" s="147">
        <f>IF(N392="nulová",J392,0)</f>
        <v>0</v>
      </c>
      <c r="BJ392" s="17" t="s">
        <v>122</v>
      </c>
      <c r="BK392" s="147">
        <f>ROUND(I392*H392,2)</f>
        <v>0</v>
      </c>
      <c r="BL392" s="17" t="s">
        <v>135</v>
      </c>
      <c r="BM392" s="146" t="s">
        <v>707</v>
      </c>
    </row>
    <row r="393" spans="2:65" s="12" customFormat="1" x14ac:dyDescent="0.2">
      <c r="B393" s="155"/>
      <c r="D393" s="149" t="s">
        <v>127</v>
      </c>
      <c r="E393" s="156" t="s">
        <v>1</v>
      </c>
      <c r="F393" s="157" t="s">
        <v>708</v>
      </c>
      <c r="H393" s="158">
        <v>19.36</v>
      </c>
      <c r="I393" s="159"/>
      <c r="L393" s="155"/>
      <c r="M393" s="160"/>
      <c r="T393" s="161"/>
      <c r="AT393" s="156" t="s">
        <v>127</v>
      </c>
      <c r="AU393" s="156" t="s">
        <v>122</v>
      </c>
      <c r="AV393" s="12" t="s">
        <v>122</v>
      </c>
      <c r="AW393" s="12" t="s">
        <v>31</v>
      </c>
      <c r="AX393" s="12" t="s">
        <v>81</v>
      </c>
      <c r="AY393" s="156" t="s">
        <v>116</v>
      </c>
    </row>
    <row r="394" spans="2:65" s="1" customFormat="1" ht="24.15" customHeight="1" x14ac:dyDescent="0.2">
      <c r="B394" s="133"/>
      <c r="C394" s="134" t="s">
        <v>709</v>
      </c>
      <c r="D394" s="134" t="s">
        <v>117</v>
      </c>
      <c r="E394" s="135" t="s">
        <v>550</v>
      </c>
      <c r="F394" s="136" t="s">
        <v>551</v>
      </c>
      <c r="G394" s="137" t="s">
        <v>152</v>
      </c>
      <c r="H394" s="138">
        <v>19.36</v>
      </c>
      <c r="I394" s="139"/>
      <c r="J394" s="140">
        <f>ROUND(I394*H394,2)</f>
        <v>0</v>
      </c>
      <c r="K394" s="141"/>
      <c r="L394" s="32"/>
      <c r="M394" s="142" t="s">
        <v>1</v>
      </c>
      <c r="N394" s="143" t="s">
        <v>39</v>
      </c>
      <c r="P394" s="144">
        <f>O394*H394</f>
        <v>0</v>
      </c>
      <c r="Q394" s="144">
        <v>0</v>
      </c>
      <c r="R394" s="144">
        <f>Q394*H394</f>
        <v>0</v>
      </c>
      <c r="S394" s="144">
        <v>0</v>
      </c>
      <c r="T394" s="145">
        <f>S394*H394</f>
        <v>0</v>
      </c>
      <c r="AR394" s="146" t="s">
        <v>135</v>
      </c>
      <c r="AT394" s="146" t="s">
        <v>117</v>
      </c>
      <c r="AU394" s="146" t="s">
        <v>122</v>
      </c>
      <c r="AY394" s="17" t="s">
        <v>116</v>
      </c>
      <c r="BE394" s="147">
        <f>IF(N394="základná",J394,0)</f>
        <v>0</v>
      </c>
      <c r="BF394" s="147">
        <f>IF(N394="znížená",J394,0)</f>
        <v>0</v>
      </c>
      <c r="BG394" s="147">
        <f>IF(N394="zákl. prenesená",J394,0)</f>
        <v>0</v>
      </c>
      <c r="BH394" s="147">
        <f>IF(N394="zníž. prenesená",J394,0)</f>
        <v>0</v>
      </c>
      <c r="BI394" s="147">
        <f>IF(N394="nulová",J394,0)</f>
        <v>0</v>
      </c>
      <c r="BJ394" s="17" t="s">
        <v>122</v>
      </c>
      <c r="BK394" s="147">
        <f>ROUND(I394*H394,2)</f>
        <v>0</v>
      </c>
      <c r="BL394" s="17" t="s">
        <v>135</v>
      </c>
      <c r="BM394" s="146" t="s">
        <v>710</v>
      </c>
    </row>
    <row r="395" spans="2:65" s="1" customFormat="1" ht="24.15" customHeight="1" x14ac:dyDescent="0.2">
      <c r="B395" s="133"/>
      <c r="C395" s="134" t="s">
        <v>711</v>
      </c>
      <c r="D395" s="134" t="s">
        <v>117</v>
      </c>
      <c r="E395" s="135" t="s">
        <v>712</v>
      </c>
      <c r="F395" s="136" t="s">
        <v>713</v>
      </c>
      <c r="G395" s="137" t="s">
        <v>207</v>
      </c>
      <c r="H395" s="138">
        <v>11.1</v>
      </c>
      <c r="I395" s="139"/>
      <c r="J395" s="140">
        <f>ROUND(I395*H395,2)</f>
        <v>0</v>
      </c>
      <c r="K395" s="141"/>
      <c r="L395" s="32"/>
      <c r="M395" s="142" t="s">
        <v>1</v>
      </c>
      <c r="N395" s="143" t="s">
        <v>39</v>
      </c>
      <c r="P395" s="144">
        <f>O395*H395</f>
        <v>0</v>
      </c>
      <c r="Q395" s="144">
        <v>2.3686600000000002</v>
      </c>
      <c r="R395" s="144">
        <f>Q395*H395</f>
        <v>26.292126000000003</v>
      </c>
      <c r="S395" s="144">
        <v>0</v>
      </c>
      <c r="T395" s="145">
        <f>S395*H395</f>
        <v>0</v>
      </c>
      <c r="AR395" s="146" t="s">
        <v>135</v>
      </c>
      <c r="AT395" s="146" t="s">
        <v>117</v>
      </c>
      <c r="AU395" s="146" t="s">
        <v>122</v>
      </c>
      <c r="AY395" s="17" t="s">
        <v>116</v>
      </c>
      <c r="BE395" s="147">
        <f>IF(N395="základná",J395,0)</f>
        <v>0</v>
      </c>
      <c r="BF395" s="147">
        <f>IF(N395="znížená",J395,0)</f>
        <v>0</v>
      </c>
      <c r="BG395" s="147">
        <f>IF(N395="zákl. prenesená",J395,0)</f>
        <v>0</v>
      </c>
      <c r="BH395" s="147">
        <f>IF(N395="zníž. prenesená",J395,0)</f>
        <v>0</v>
      </c>
      <c r="BI395" s="147">
        <f>IF(N395="nulová",J395,0)</f>
        <v>0</v>
      </c>
      <c r="BJ395" s="17" t="s">
        <v>122</v>
      </c>
      <c r="BK395" s="147">
        <f>ROUND(I395*H395,2)</f>
        <v>0</v>
      </c>
      <c r="BL395" s="17" t="s">
        <v>135</v>
      </c>
      <c r="BM395" s="146" t="s">
        <v>714</v>
      </c>
    </row>
    <row r="396" spans="2:65" s="12" customFormat="1" x14ac:dyDescent="0.2">
      <c r="B396" s="155"/>
      <c r="D396" s="149" t="s">
        <v>127</v>
      </c>
      <c r="E396" s="156" t="s">
        <v>1</v>
      </c>
      <c r="F396" s="157" t="s">
        <v>715</v>
      </c>
      <c r="H396" s="158">
        <v>11.1</v>
      </c>
      <c r="I396" s="159"/>
      <c r="L396" s="155"/>
      <c r="M396" s="160"/>
      <c r="T396" s="161"/>
      <c r="AT396" s="156" t="s">
        <v>127</v>
      </c>
      <c r="AU396" s="156" t="s">
        <v>122</v>
      </c>
      <c r="AV396" s="12" t="s">
        <v>122</v>
      </c>
      <c r="AW396" s="12" t="s">
        <v>31</v>
      </c>
      <c r="AX396" s="12" t="s">
        <v>81</v>
      </c>
      <c r="AY396" s="156" t="s">
        <v>116</v>
      </c>
    </row>
    <row r="397" spans="2:65" s="1" customFormat="1" ht="24.15" customHeight="1" x14ac:dyDescent="0.2">
      <c r="B397" s="133"/>
      <c r="C397" s="134" t="s">
        <v>716</v>
      </c>
      <c r="D397" s="134" t="s">
        <v>117</v>
      </c>
      <c r="E397" s="135" t="s">
        <v>717</v>
      </c>
      <c r="F397" s="136" t="s">
        <v>718</v>
      </c>
      <c r="G397" s="137" t="s">
        <v>152</v>
      </c>
      <c r="H397" s="138">
        <v>7.4</v>
      </c>
      <c r="I397" s="139"/>
      <c r="J397" s="140">
        <f>ROUND(I397*H397,2)</f>
        <v>0</v>
      </c>
      <c r="K397" s="141"/>
      <c r="L397" s="32"/>
      <c r="M397" s="142" t="s">
        <v>1</v>
      </c>
      <c r="N397" s="143" t="s">
        <v>39</v>
      </c>
      <c r="P397" s="144">
        <f>O397*H397</f>
        <v>0</v>
      </c>
      <c r="Q397" s="144">
        <v>8.0199999999999994E-3</v>
      </c>
      <c r="R397" s="144">
        <f>Q397*H397</f>
        <v>5.9347999999999998E-2</v>
      </c>
      <c r="S397" s="144">
        <v>0</v>
      </c>
      <c r="T397" s="145">
        <f>S397*H397</f>
        <v>0</v>
      </c>
      <c r="AR397" s="146" t="s">
        <v>135</v>
      </c>
      <c r="AT397" s="146" t="s">
        <v>117</v>
      </c>
      <c r="AU397" s="146" t="s">
        <v>122</v>
      </c>
      <c r="AY397" s="17" t="s">
        <v>116</v>
      </c>
      <c r="BE397" s="147">
        <f>IF(N397="základná",J397,0)</f>
        <v>0</v>
      </c>
      <c r="BF397" s="147">
        <f>IF(N397="znížená",J397,0)</f>
        <v>0</v>
      </c>
      <c r="BG397" s="147">
        <f>IF(N397="zákl. prenesená",J397,0)</f>
        <v>0</v>
      </c>
      <c r="BH397" s="147">
        <f>IF(N397="zníž. prenesená",J397,0)</f>
        <v>0</v>
      </c>
      <c r="BI397" s="147">
        <f>IF(N397="nulová",J397,0)</f>
        <v>0</v>
      </c>
      <c r="BJ397" s="17" t="s">
        <v>122</v>
      </c>
      <c r="BK397" s="147">
        <f>ROUND(I397*H397,2)</f>
        <v>0</v>
      </c>
      <c r="BL397" s="17" t="s">
        <v>135</v>
      </c>
      <c r="BM397" s="146" t="s">
        <v>719</v>
      </c>
    </row>
    <row r="398" spans="2:65" s="12" customFormat="1" x14ac:dyDescent="0.2">
      <c r="B398" s="155"/>
      <c r="D398" s="149" t="s">
        <v>127</v>
      </c>
      <c r="E398" s="156" t="s">
        <v>1</v>
      </c>
      <c r="F398" s="157" t="s">
        <v>720</v>
      </c>
      <c r="H398" s="158">
        <v>7.4</v>
      </c>
      <c r="I398" s="159"/>
      <c r="L398" s="155"/>
      <c r="M398" s="160"/>
      <c r="T398" s="161"/>
      <c r="AT398" s="156" t="s">
        <v>127</v>
      </c>
      <c r="AU398" s="156" t="s">
        <v>122</v>
      </c>
      <c r="AV398" s="12" t="s">
        <v>122</v>
      </c>
      <c r="AW398" s="12" t="s">
        <v>31</v>
      </c>
      <c r="AX398" s="12" t="s">
        <v>81</v>
      </c>
      <c r="AY398" s="156" t="s">
        <v>116</v>
      </c>
    </row>
    <row r="399" spans="2:65" s="1" customFormat="1" ht="24.15" customHeight="1" x14ac:dyDescent="0.2">
      <c r="B399" s="133"/>
      <c r="C399" s="134" t="s">
        <v>523</v>
      </c>
      <c r="D399" s="134" t="s">
        <v>117</v>
      </c>
      <c r="E399" s="135" t="s">
        <v>721</v>
      </c>
      <c r="F399" s="136" t="s">
        <v>722</v>
      </c>
      <c r="G399" s="137" t="s">
        <v>152</v>
      </c>
      <c r="H399" s="138">
        <v>7.4</v>
      </c>
      <c r="I399" s="139"/>
      <c r="J399" s="140">
        <f>ROUND(I399*H399,2)</f>
        <v>0</v>
      </c>
      <c r="K399" s="141"/>
      <c r="L399" s="32"/>
      <c r="M399" s="142" t="s">
        <v>1</v>
      </c>
      <c r="N399" s="143" t="s">
        <v>39</v>
      </c>
      <c r="P399" s="144">
        <f>O399*H399</f>
        <v>0</v>
      </c>
      <c r="Q399" s="144">
        <v>4.5000000000000003E-5</v>
      </c>
      <c r="R399" s="144">
        <f>Q399*H399</f>
        <v>3.3300000000000002E-4</v>
      </c>
      <c r="S399" s="144">
        <v>0</v>
      </c>
      <c r="T399" s="145">
        <f>S399*H399</f>
        <v>0</v>
      </c>
      <c r="AR399" s="146" t="s">
        <v>135</v>
      </c>
      <c r="AT399" s="146" t="s">
        <v>117</v>
      </c>
      <c r="AU399" s="146" t="s">
        <v>122</v>
      </c>
      <c r="AY399" s="17" t="s">
        <v>116</v>
      </c>
      <c r="BE399" s="147">
        <f>IF(N399="základná",J399,0)</f>
        <v>0</v>
      </c>
      <c r="BF399" s="147">
        <f>IF(N399="znížená",J399,0)</f>
        <v>0</v>
      </c>
      <c r="BG399" s="147">
        <f>IF(N399="zákl. prenesená",J399,0)</f>
        <v>0</v>
      </c>
      <c r="BH399" s="147">
        <f>IF(N399="zníž. prenesená",J399,0)</f>
        <v>0</v>
      </c>
      <c r="BI399" s="147">
        <f>IF(N399="nulová",J399,0)</f>
        <v>0</v>
      </c>
      <c r="BJ399" s="17" t="s">
        <v>122</v>
      </c>
      <c r="BK399" s="147">
        <f>ROUND(I399*H399,2)</f>
        <v>0</v>
      </c>
      <c r="BL399" s="17" t="s">
        <v>135</v>
      </c>
      <c r="BM399" s="146" t="s">
        <v>723</v>
      </c>
    </row>
    <row r="400" spans="2:65" s="1" customFormat="1" ht="24.15" customHeight="1" x14ac:dyDescent="0.2">
      <c r="B400" s="133"/>
      <c r="C400" s="134" t="s">
        <v>724</v>
      </c>
      <c r="D400" s="134" t="s">
        <v>117</v>
      </c>
      <c r="E400" s="135" t="s">
        <v>725</v>
      </c>
      <c r="F400" s="136" t="s">
        <v>726</v>
      </c>
      <c r="G400" s="137" t="s">
        <v>177</v>
      </c>
      <c r="H400" s="138">
        <v>3.66</v>
      </c>
      <c r="I400" s="139"/>
      <c r="J400" s="140">
        <f>ROUND(I400*H400,2)</f>
        <v>0</v>
      </c>
      <c r="K400" s="141"/>
      <c r="L400" s="32"/>
      <c r="M400" s="142" t="s">
        <v>1</v>
      </c>
      <c r="N400" s="143" t="s">
        <v>39</v>
      </c>
      <c r="P400" s="144">
        <f>O400*H400</f>
        <v>0</v>
      </c>
      <c r="Q400" s="144">
        <v>1.0485325999999999</v>
      </c>
      <c r="R400" s="144">
        <f>Q400*H400</f>
        <v>3.8376293159999997</v>
      </c>
      <c r="S400" s="144">
        <v>0</v>
      </c>
      <c r="T400" s="145">
        <f>S400*H400</f>
        <v>0</v>
      </c>
      <c r="AR400" s="146" t="s">
        <v>135</v>
      </c>
      <c r="AT400" s="146" t="s">
        <v>117</v>
      </c>
      <c r="AU400" s="146" t="s">
        <v>122</v>
      </c>
      <c r="AY400" s="17" t="s">
        <v>116</v>
      </c>
      <c r="BE400" s="147">
        <f>IF(N400="základná",J400,0)</f>
        <v>0</v>
      </c>
      <c r="BF400" s="147">
        <f>IF(N400="znížená",J400,0)</f>
        <v>0</v>
      </c>
      <c r="BG400" s="147">
        <f>IF(N400="zákl. prenesená",J400,0)</f>
        <v>0</v>
      </c>
      <c r="BH400" s="147">
        <f>IF(N400="zníž. prenesená",J400,0)</f>
        <v>0</v>
      </c>
      <c r="BI400" s="147">
        <f>IF(N400="nulová",J400,0)</f>
        <v>0</v>
      </c>
      <c r="BJ400" s="17" t="s">
        <v>122</v>
      </c>
      <c r="BK400" s="147">
        <f>ROUND(I400*H400,2)</f>
        <v>0</v>
      </c>
      <c r="BL400" s="17" t="s">
        <v>135</v>
      </c>
      <c r="BM400" s="146" t="s">
        <v>727</v>
      </c>
    </row>
    <row r="401" spans="2:65" s="12" customFormat="1" x14ac:dyDescent="0.2">
      <c r="B401" s="155"/>
      <c r="D401" s="149" t="s">
        <v>127</v>
      </c>
      <c r="E401" s="156" t="s">
        <v>1</v>
      </c>
      <c r="F401" s="157" t="s">
        <v>728</v>
      </c>
      <c r="H401" s="158">
        <v>3.66</v>
      </c>
      <c r="I401" s="159"/>
      <c r="L401" s="155"/>
      <c r="M401" s="160"/>
      <c r="T401" s="161"/>
      <c r="AT401" s="156" t="s">
        <v>127</v>
      </c>
      <c r="AU401" s="156" t="s">
        <v>122</v>
      </c>
      <c r="AV401" s="12" t="s">
        <v>122</v>
      </c>
      <c r="AW401" s="12" t="s">
        <v>31</v>
      </c>
      <c r="AX401" s="12" t="s">
        <v>81</v>
      </c>
      <c r="AY401" s="156" t="s">
        <v>116</v>
      </c>
    </row>
    <row r="402" spans="2:65" s="1" customFormat="1" ht="24.15" customHeight="1" x14ac:dyDescent="0.2">
      <c r="B402" s="133"/>
      <c r="C402" s="134" t="s">
        <v>729</v>
      </c>
      <c r="D402" s="134" t="s">
        <v>117</v>
      </c>
      <c r="E402" s="135" t="s">
        <v>730</v>
      </c>
      <c r="F402" s="136" t="s">
        <v>731</v>
      </c>
      <c r="G402" s="137" t="s">
        <v>167</v>
      </c>
      <c r="H402" s="138">
        <v>14.8</v>
      </c>
      <c r="I402" s="139"/>
      <c r="J402" s="140">
        <f>ROUND(I402*H402,2)</f>
        <v>0</v>
      </c>
      <c r="K402" s="141"/>
      <c r="L402" s="32"/>
      <c r="M402" s="142" t="s">
        <v>1</v>
      </c>
      <c r="N402" s="143" t="s">
        <v>39</v>
      </c>
      <c r="P402" s="144">
        <f>O402*H402</f>
        <v>0</v>
      </c>
      <c r="Q402" s="144">
        <v>7.4771999999999998E-3</v>
      </c>
      <c r="R402" s="144">
        <f>Q402*H402</f>
        <v>0.11066256000000001</v>
      </c>
      <c r="S402" s="144">
        <v>0</v>
      </c>
      <c r="T402" s="145">
        <f>S402*H402</f>
        <v>0</v>
      </c>
      <c r="AR402" s="146" t="s">
        <v>135</v>
      </c>
      <c r="AT402" s="146" t="s">
        <v>117</v>
      </c>
      <c r="AU402" s="146" t="s">
        <v>122</v>
      </c>
      <c r="AY402" s="17" t="s">
        <v>116</v>
      </c>
      <c r="BE402" s="147">
        <f>IF(N402="základná",J402,0)</f>
        <v>0</v>
      </c>
      <c r="BF402" s="147">
        <f>IF(N402="znížená",J402,0)</f>
        <v>0</v>
      </c>
      <c r="BG402" s="147">
        <f>IF(N402="zákl. prenesená",J402,0)</f>
        <v>0</v>
      </c>
      <c r="BH402" s="147">
        <f>IF(N402="zníž. prenesená",J402,0)</f>
        <v>0</v>
      </c>
      <c r="BI402" s="147">
        <f>IF(N402="nulová",J402,0)</f>
        <v>0</v>
      </c>
      <c r="BJ402" s="17" t="s">
        <v>122</v>
      </c>
      <c r="BK402" s="147">
        <f>ROUND(I402*H402,2)</f>
        <v>0</v>
      </c>
      <c r="BL402" s="17" t="s">
        <v>135</v>
      </c>
      <c r="BM402" s="146" t="s">
        <v>732</v>
      </c>
    </row>
    <row r="403" spans="2:65" s="12" customFormat="1" x14ac:dyDescent="0.2">
      <c r="B403" s="155"/>
      <c r="D403" s="149" t="s">
        <v>127</v>
      </c>
      <c r="E403" s="156" t="s">
        <v>1</v>
      </c>
      <c r="F403" s="157" t="s">
        <v>733</v>
      </c>
      <c r="H403" s="158">
        <v>14.8</v>
      </c>
      <c r="I403" s="159"/>
      <c r="L403" s="155"/>
      <c r="M403" s="160"/>
      <c r="T403" s="161"/>
      <c r="AT403" s="156" t="s">
        <v>127</v>
      </c>
      <c r="AU403" s="156" t="s">
        <v>122</v>
      </c>
      <c r="AV403" s="12" t="s">
        <v>122</v>
      </c>
      <c r="AW403" s="12" t="s">
        <v>31</v>
      </c>
      <c r="AX403" s="12" t="s">
        <v>81</v>
      </c>
      <c r="AY403" s="156" t="s">
        <v>116</v>
      </c>
    </row>
    <row r="404" spans="2:65" s="1" customFormat="1" ht="21.75" customHeight="1" x14ac:dyDescent="0.2">
      <c r="B404" s="133"/>
      <c r="C404" s="134" t="s">
        <v>734</v>
      </c>
      <c r="D404" s="134" t="s">
        <v>117</v>
      </c>
      <c r="E404" s="135" t="s">
        <v>735</v>
      </c>
      <c r="F404" s="136" t="s">
        <v>736</v>
      </c>
      <c r="G404" s="137" t="s">
        <v>167</v>
      </c>
      <c r="H404" s="138">
        <v>17.55</v>
      </c>
      <c r="I404" s="139"/>
      <c r="J404" s="140">
        <f>ROUND(I404*H404,2)</f>
        <v>0</v>
      </c>
      <c r="K404" s="141"/>
      <c r="L404" s="32"/>
      <c r="M404" s="142" t="s">
        <v>1</v>
      </c>
      <c r="N404" s="143" t="s">
        <v>39</v>
      </c>
      <c r="P404" s="144">
        <f>O404*H404</f>
        <v>0</v>
      </c>
      <c r="Q404" s="144">
        <v>1.584E-4</v>
      </c>
      <c r="R404" s="144">
        <f>Q404*H404</f>
        <v>2.77992E-3</v>
      </c>
      <c r="S404" s="144">
        <v>0</v>
      </c>
      <c r="T404" s="145">
        <f>S404*H404</f>
        <v>0</v>
      </c>
      <c r="AR404" s="146" t="s">
        <v>135</v>
      </c>
      <c r="AT404" s="146" t="s">
        <v>117</v>
      </c>
      <c r="AU404" s="146" t="s">
        <v>122</v>
      </c>
      <c r="AY404" s="17" t="s">
        <v>116</v>
      </c>
      <c r="BE404" s="147">
        <f>IF(N404="základná",J404,0)</f>
        <v>0</v>
      </c>
      <c r="BF404" s="147">
        <f>IF(N404="znížená",J404,0)</f>
        <v>0</v>
      </c>
      <c r="BG404" s="147">
        <f>IF(N404="zákl. prenesená",J404,0)</f>
        <v>0</v>
      </c>
      <c r="BH404" s="147">
        <f>IF(N404="zníž. prenesená",J404,0)</f>
        <v>0</v>
      </c>
      <c r="BI404" s="147">
        <f>IF(N404="nulová",J404,0)</f>
        <v>0</v>
      </c>
      <c r="BJ404" s="17" t="s">
        <v>122</v>
      </c>
      <c r="BK404" s="147">
        <f>ROUND(I404*H404,2)</f>
        <v>0</v>
      </c>
      <c r="BL404" s="17" t="s">
        <v>135</v>
      </c>
      <c r="BM404" s="146" t="s">
        <v>737</v>
      </c>
    </row>
    <row r="405" spans="2:65" s="12" customFormat="1" ht="20" x14ac:dyDescent="0.2">
      <c r="B405" s="155"/>
      <c r="D405" s="149" t="s">
        <v>127</v>
      </c>
      <c r="E405" s="156" t="s">
        <v>1</v>
      </c>
      <c r="F405" s="157" t="s">
        <v>699</v>
      </c>
      <c r="H405" s="158">
        <v>17.55</v>
      </c>
      <c r="I405" s="159"/>
      <c r="L405" s="155"/>
      <c r="M405" s="160"/>
      <c r="T405" s="161"/>
      <c r="AT405" s="156" t="s">
        <v>127</v>
      </c>
      <c r="AU405" s="156" t="s">
        <v>122</v>
      </c>
      <c r="AV405" s="12" t="s">
        <v>122</v>
      </c>
      <c r="AW405" s="12" t="s">
        <v>31</v>
      </c>
      <c r="AX405" s="12" t="s">
        <v>73</v>
      </c>
      <c r="AY405" s="156" t="s">
        <v>116</v>
      </c>
    </row>
    <row r="406" spans="2:65" s="14" customFormat="1" x14ac:dyDescent="0.2">
      <c r="B406" s="173"/>
      <c r="D406" s="149" t="s">
        <v>127</v>
      </c>
      <c r="E406" s="174" t="s">
        <v>1</v>
      </c>
      <c r="F406" s="175" t="s">
        <v>156</v>
      </c>
      <c r="H406" s="176">
        <v>17.55</v>
      </c>
      <c r="I406" s="177"/>
      <c r="L406" s="173"/>
      <c r="M406" s="178"/>
      <c r="T406" s="179"/>
      <c r="AT406" s="174" t="s">
        <v>127</v>
      </c>
      <c r="AU406" s="174" t="s">
        <v>122</v>
      </c>
      <c r="AV406" s="14" t="s">
        <v>135</v>
      </c>
      <c r="AW406" s="14" t="s">
        <v>31</v>
      </c>
      <c r="AX406" s="14" t="s">
        <v>81</v>
      </c>
      <c r="AY406" s="174" t="s">
        <v>116</v>
      </c>
    </row>
    <row r="407" spans="2:65" s="1" customFormat="1" ht="24.15" customHeight="1" x14ac:dyDescent="0.2">
      <c r="B407" s="133"/>
      <c r="C407" s="134" t="s">
        <v>546</v>
      </c>
      <c r="D407" s="134" t="s">
        <v>117</v>
      </c>
      <c r="E407" s="135" t="s">
        <v>738</v>
      </c>
      <c r="F407" s="136" t="s">
        <v>739</v>
      </c>
      <c r="G407" s="137" t="s">
        <v>207</v>
      </c>
      <c r="H407" s="138">
        <v>147.875</v>
      </c>
      <c r="I407" s="139"/>
      <c r="J407" s="140">
        <f>ROUND(I407*H407,2)</f>
        <v>0</v>
      </c>
      <c r="K407" s="141"/>
      <c r="L407" s="32"/>
      <c r="M407" s="142" t="s">
        <v>1</v>
      </c>
      <c r="N407" s="143" t="s">
        <v>39</v>
      </c>
      <c r="P407" s="144">
        <f>O407*H407</f>
        <v>0</v>
      </c>
      <c r="Q407" s="144">
        <v>0</v>
      </c>
      <c r="R407" s="144">
        <f>Q407*H407</f>
        <v>0</v>
      </c>
      <c r="S407" s="144">
        <v>0</v>
      </c>
      <c r="T407" s="145">
        <f>S407*H407</f>
        <v>0</v>
      </c>
      <c r="AR407" s="146" t="s">
        <v>135</v>
      </c>
      <c r="AT407" s="146" t="s">
        <v>117</v>
      </c>
      <c r="AU407" s="146" t="s">
        <v>122</v>
      </c>
      <c r="AY407" s="17" t="s">
        <v>116</v>
      </c>
      <c r="BE407" s="147">
        <f>IF(N407="základná",J407,0)</f>
        <v>0</v>
      </c>
      <c r="BF407" s="147">
        <f>IF(N407="znížená",J407,0)</f>
        <v>0</v>
      </c>
      <c r="BG407" s="147">
        <f>IF(N407="zákl. prenesená",J407,0)</f>
        <v>0</v>
      </c>
      <c r="BH407" s="147">
        <f>IF(N407="zníž. prenesená",J407,0)</f>
        <v>0</v>
      </c>
      <c r="BI407" s="147">
        <f>IF(N407="nulová",J407,0)</f>
        <v>0</v>
      </c>
      <c r="BJ407" s="17" t="s">
        <v>122</v>
      </c>
      <c r="BK407" s="147">
        <f>ROUND(I407*H407,2)</f>
        <v>0</v>
      </c>
      <c r="BL407" s="17" t="s">
        <v>135</v>
      </c>
      <c r="BM407" s="146" t="s">
        <v>740</v>
      </c>
    </row>
    <row r="408" spans="2:65" s="11" customFormat="1" x14ac:dyDescent="0.2">
      <c r="B408" s="148"/>
      <c r="D408" s="149" t="s">
        <v>127</v>
      </c>
      <c r="E408" s="150" t="s">
        <v>1</v>
      </c>
      <c r="F408" s="151" t="s">
        <v>741</v>
      </c>
      <c r="H408" s="150" t="s">
        <v>1</v>
      </c>
      <c r="I408" s="152"/>
      <c r="L408" s="148"/>
      <c r="M408" s="153"/>
      <c r="T408" s="154"/>
      <c r="AT408" s="150" t="s">
        <v>127</v>
      </c>
      <c r="AU408" s="150" t="s">
        <v>122</v>
      </c>
      <c r="AV408" s="11" t="s">
        <v>81</v>
      </c>
      <c r="AW408" s="11" t="s">
        <v>31</v>
      </c>
      <c r="AX408" s="11" t="s">
        <v>73</v>
      </c>
      <c r="AY408" s="150" t="s">
        <v>116</v>
      </c>
    </row>
    <row r="409" spans="2:65" s="12" customFormat="1" x14ac:dyDescent="0.2">
      <c r="B409" s="155"/>
      <c r="D409" s="149" t="s">
        <v>127</v>
      </c>
      <c r="E409" s="156" t="s">
        <v>1</v>
      </c>
      <c r="F409" s="157" t="s">
        <v>742</v>
      </c>
      <c r="H409" s="158">
        <v>73.9375</v>
      </c>
      <c r="I409" s="159"/>
      <c r="L409" s="155"/>
      <c r="M409" s="160"/>
      <c r="T409" s="161"/>
      <c r="AT409" s="156" t="s">
        <v>127</v>
      </c>
      <c r="AU409" s="156" t="s">
        <v>122</v>
      </c>
      <c r="AV409" s="12" t="s">
        <v>122</v>
      </c>
      <c r="AW409" s="12" t="s">
        <v>31</v>
      </c>
      <c r="AX409" s="12" t="s">
        <v>73</v>
      </c>
      <c r="AY409" s="156" t="s">
        <v>116</v>
      </c>
    </row>
    <row r="410" spans="2:65" s="12" customFormat="1" x14ac:dyDescent="0.2">
      <c r="B410" s="155"/>
      <c r="D410" s="149" t="s">
        <v>127</v>
      </c>
      <c r="E410" s="156" t="s">
        <v>1</v>
      </c>
      <c r="F410" s="157" t="s">
        <v>743</v>
      </c>
      <c r="H410" s="158">
        <v>73.9375</v>
      </c>
      <c r="I410" s="159"/>
      <c r="L410" s="155"/>
      <c r="M410" s="160"/>
      <c r="T410" s="161"/>
      <c r="AT410" s="156" t="s">
        <v>127</v>
      </c>
      <c r="AU410" s="156" t="s">
        <v>122</v>
      </c>
      <c r="AV410" s="12" t="s">
        <v>122</v>
      </c>
      <c r="AW410" s="12" t="s">
        <v>31</v>
      </c>
      <c r="AX410" s="12" t="s">
        <v>73</v>
      </c>
      <c r="AY410" s="156" t="s">
        <v>116</v>
      </c>
    </row>
    <row r="411" spans="2:65" s="14" customFormat="1" x14ac:dyDescent="0.2">
      <c r="B411" s="173"/>
      <c r="D411" s="149" t="s">
        <v>127</v>
      </c>
      <c r="E411" s="174" t="s">
        <v>1</v>
      </c>
      <c r="F411" s="175" t="s">
        <v>156</v>
      </c>
      <c r="H411" s="176">
        <v>147.875</v>
      </c>
      <c r="I411" s="177"/>
      <c r="L411" s="173"/>
      <c r="M411" s="178"/>
      <c r="T411" s="179"/>
      <c r="AT411" s="174" t="s">
        <v>127</v>
      </c>
      <c r="AU411" s="174" t="s">
        <v>122</v>
      </c>
      <c r="AV411" s="14" t="s">
        <v>135</v>
      </c>
      <c r="AW411" s="14" t="s">
        <v>31</v>
      </c>
      <c r="AX411" s="14" t="s">
        <v>81</v>
      </c>
      <c r="AY411" s="174" t="s">
        <v>116</v>
      </c>
    </row>
    <row r="412" spans="2:65" s="1" customFormat="1" ht="24.15" customHeight="1" x14ac:dyDescent="0.2">
      <c r="B412" s="133"/>
      <c r="C412" s="134" t="s">
        <v>744</v>
      </c>
      <c r="D412" s="134" t="s">
        <v>117</v>
      </c>
      <c r="E412" s="135" t="s">
        <v>745</v>
      </c>
      <c r="F412" s="136" t="s">
        <v>746</v>
      </c>
      <c r="G412" s="137" t="s">
        <v>152</v>
      </c>
      <c r="H412" s="138">
        <v>4.8</v>
      </c>
      <c r="I412" s="139"/>
      <c r="J412" s="140">
        <f>ROUND(I412*H412,2)</f>
        <v>0</v>
      </c>
      <c r="K412" s="141"/>
      <c r="L412" s="32"/>
      <c r="M412" s="142" t="s">
        <v>1</v>
      </c>
      <c r="N412" s="143" t="s">
        <v>39</v>
      </c>
      <c r="P412" s="144">
        <f>O412*H412</f>
        <v>0</v>
      </c>
      <c r="Q412" s="144">
        <v>1.575E-3</v>
      </c>
      <c r="R412" s="144">
        <f>Q412*H412</f>
        <v>7.5599999999999999E-3</v>
      </c>
      <c r="S412" s="144">
        <v>0</v>
      </c>
      <c r="T412" s="145">
        <f>S412*H412</f>
        <v>0</v>
      </c>
      <c r="AR412" s="146" t="s">
        <v>135</v>
      </c>
      <c r="AT412" s="146" t="s">
        <v>117</v>
      </c>
      <c r="AU412" s="146" t="s">
        <v>122</v>
      </c>
      <c r="AY412" s="17" t="s">
        <v>116</v>
      </c>
      <c r="BE412" s="147">
        <f>IF(N412="základná",J412,0)</f>
        <v>0</v>
      </c>
      <c r="BF412" s="147">
        <f>IF(N412="znížená",J412,0)</f>
        <v>0</v>
      </c>
      <c r="BG412" s="147">
        <f>IF(N412="zákl. prenesená",J412,0)</f>
        <v>0</v>
      </c>
      <c r="BH412" s="147">
        <f>IF(N412="zníž. prenesená",J412,0)</f>
        <v>0</v>
      </c>
      <c r="BI412" s="147">
        <f>IF(N412="nulová",J412,0)</f>
        <v>0</v>
      </c>
      <c r="BJ412" s="17" t="s">
        <v>122</v>
      </c>
      <c r="BK412" s="147">
        <f>ROUND(I412*H412,2)</f>
        <v>0</v>
      </c>
      <c r="BL412" s="17" t="s">
        <v>135</v>
      </c>
      <c r="BM412" s="146" t="s">
        <v>747</v>
      </c>
    </row>
    <row r="413" spans="2:65" s="12" customFormat="1" x14ac:dyDescent="0.2">
      <c r="B413" s="155"/>
      <c r="D413" s="149" t="s">
        <v>127</v>
      </c>
      <c r="E413" s="156" t="s">
        <v>1</v>
      </c>
      <c r="F413" s="157" t="s">
        <v>748</v>
      </c>
      <c r="H413" s="158">
        <v>4.8</v>
      </c>
      <c r="I413" s="159"/>
      <c r="L413" s="155"/>
      <c r="M413" s="160"/>
      <c r="T413" s="161"/>
      <c r="AT413" s="156" t="s">
        <v>127</v>
      </c>
      <c r="AU413" s="156" t="s">
        <v>122</v>
      </c>
      <c r="AV413" s="12" t="s">
        <v>122</v>
      </c>
      <c r="AW413" s="12" t="s">
        <v>31</v>
      </c>
      <c r="AX413" s="12" t="s">
        <v>81</v>
      </c>
      <c r="AY413" s="156" t="s">
        <v>116</v>
      </c>
    </row>
    <row r="414" spans="2:65" s="1" customFormat="1" ht="24.15" customHeight="1" x14ac:dyDescent="0.2">
      <c r="B414" s="133"/>
      <c r="C414" s="134" t="s">
        <v>552</v>
      </c>
      <c r="D414" s="134" t="s">
        <v>117</v>
      </c>
      <c r="E414" s="135" t="s">
        <v>749</v>
      </c>
      <c r="F414" s="136" t="s">
        <v>750</v>
      </c>
      <c r="G414" s="137" t="s">
        <v>207</v>
      </c>
      <c r="H414" s="138">
        <v>15.12</v>
      </c>
      <c r="I414" s="139"/>
      <c r="J414" s="140">
        <f>ROUND(I414*H414,2)</f>
        <v>0</v>
      </c>
      <c r="K414" s="141"/>
      <c r="L414" s="32"/>
      <c r="M414" s="142" t="s">
        <v>1</v>
      </c>
      <c r="N414" s="143" t="s">
        <v>39</v>
      </c>
      <c r="P414" s="144">
        <f>O414*H414</f>
        <v>0</v>
      </c>
      <c r="Q414" s="144">
        <v>0</v>
      </c>
      <c r="R414" s="144">
        <f>Q414*H414</f>
        <v>0</v>
      </c>
      <c r="S414" s="144">
        <v>0</v>
      </c>
      <c r="T414" s="145">
        <f>S414*H414</f>
        <v>0</v>
      </c>
      <c r="AR414" s="146" t="s">
        <v>135</v>
      </c>
      <c r="AT414" s="146" t="s">
        <v>117</v>
      </c>
      <c r="AU414" s="146" t="s">
        <v>122</v>
      </c>
      <c r="AY414" s="17" t="s">
        <v>116</v>
      </c>
      <c r="BE414" s="147">
        <f>IF(N414="základná",J414,0)</f>
        <v>0</v>
      </c>
      <c r="BF414" s="147">
        <f>IF(N414="znížená",J414,0)</f>
        <v>0</v>
      </c>
      <c r="BG414" s="147">
        <f>IF(N414="zákl. prenesená",J414,0)</f>
        <v>0</v>
      </c>
      <c r="BH414" s="147">
        <f>IF(N414="zníž. prenesená",J414,0)</f>
        <v>0</v>
      </c>
      <c r="BI414" s="147">
        <f>IF(N414="nulová",J414,0)</f>
        <v>0</v>
      </c>
      <c r="BJ414" s="17" t="s">
        <v>122</v>
      </c>
      <c r="BK414" s="147">
        <f>ROUND(I414*H414,2)</f>
        <v>0</v>
      </c>
      <c r="BL414" s="17" t="s">
        <v>135</v>
      </c>
      <c r="BM414" s="146" t="s">
        <v>751</v>
      </c>
    </row>
    <row r="415" spans="2:65" s="12" customFormat="1" x14ac:dyDescent="0.2">
      <c r="B415" s="155"/>
      <c r="D415" s="149" t="s">
        <v>127</v>
      </c>
      <c r="E415" s="156" t="s">
        <v>1</v>
      </c>
      <c r="F415" s="157" t="s">
        <v>752</v>
      </c>
      <c r="H415" s="158">
        <v>15.12</v>
      </c>
      <c r="I415" s="159"/>
      <c r="L415" s="155"/>
      <c r="M415" s="160"/>
      <c r="T415" s="161"/>
      <c r="AT415" s="156" t="s">
        <v>127</v>
      </c>
      <c r="AU415" s="156" t="s">
        <v>122</v>
      </c>
      <c r="AV415" s="12" t="s">
        <v>122</v>
      </c>
      <c r="AW415" s="12" t="s">
        <v>31</v>
      </c>
      <c r="AX415" s="12" t="s">
        <v>81</v>
      </c>
      <c r="AY415" s="156" t="s">
        <v>116</v>
      </c>
    </row>
    <row r="416" spans="2:65" s="1" customFormat="1" ht="16.5" customHeight="1" x14ac:dyDescent="0.2">
      <c r="B416" s="133"/>
      <c r="C416" s="187" t="s">
        <v>753</v>
      </c>
      <c r="D416" s="187" t="s">
        <v>225</v>
      </c>
      <c r="E416" s="188" t="s">
        <v>754</v>
      </c>
      <c r="F416" s="189" t="s">
        <v>755</v>
      </c>
      <c r="G416" s="190" t="s">
        <v>177</v>
      </c>
      <c r="H416" s="191">
        <v>27.216000000000001</v>
      </c>
      <c r="I416" s="192"/>
      <c r="J416" s="193">
        <f>ROUND(I416*H416,2)</f>
        <v>0</v>
      </c>
      <c r="K416" s="194"/>
      <c r="L416" s="195"/>
      <c r="M416" s="196" t="s">
        <v>1</v>
      </c>
      <c r="N416" s="197" t="s">
        <v>39</v>
      </c>
      <c r="P416" s="144">
        <f>O416*H416</f>
        <v>0</v>
      </c>
      <c r="Q416" s="144">
        <v>1</v>
      </c>
      <c r="R416" s="144">
        <f>Q416*H416</f>
        <v>27.216000000000001</v>
      </c>
      <c r="S416" s="144">
        <v>0</v>
      </c>
      <c r="T416" s="145">
        <f>S416*H416</f>
        <v>0</v>
      </c>
      <c r="AR416" s="146" t="s">
        <v>192</v>
      </c>
      <c r="AT416" s="146" t="s">
        <v>225</v>
      </c>
      <c r="AU416" s="146" t="s">
        <v>122</v>
      </c>
      <c r="AY416" s="17" t="s">
        <v>116</v>
      </c>
      <c r="BE416" s="147">
        <f>IF(N416="základná",J416,0)</f>
        <v>0</v>
      </c>
      <c r="BF416" s="147">
        <f>IF(N416="znížená",J416,0)</f>
        <v>0</v>
      </c>
      <c r="BG416" s="147">
        <f>IF(N416="zákl. prenesená",J416,0)</f>
        <v>0</v>
      </c>
      <c r="BH416" s="147">
        <f>IF(N416="zníž. prenesená",J416,0)</f>
        <v>0</v>
      </c>
      <c r="BI416" s="147">
        <f>IF(N416="nulová",J416,0)</f>
        <v>0</v>
      </c>
      <c r="BJ416" s="17" t="s">
        <v>122</v>
      </c>
      <c r="BK416" s="147">
        <f>ROUND(I416*H416,2)</f>
        <v>0</v>
      </c>
      <c r="BL416" s="17" t="s">
        <v>135</v>
      </c>
      <c r="BM416" s="146" t="s">
        <v>756</v>
      </c>
    </row>
    <row r="417" spans="2:65" s="12" customFormat="1" x14ac:dyDescent="0.2">
      <c r="B417" s="155"/>
      <c r="D417" s="149" t="s">
        <v>127</v>
      </c>
      <c r="E417" s="156" t="s">
        <v>1</v>
      </c>
      <c r="F417" s="157" t="s">
        <v>757</v>
      </c>
      <c r="H417" s="158">
        <v>27.216000000000001</v>
      </c>
      <c r="I417" s="159"/>
      <c r="L417" s="155"/>
      <c r="M417" s="160"/>
      <c r="T417" s="161"/>
      <c r="AT417" s="156" t="s">
        <v>127</v>
      </c>
      <c r="AU417" s="156" t="s">
        <v>122</v>
      </c>
      <c r="AV417" s="12" t="s">
        <v>122</v>
      </c>
      <c r="AW417" s="12" t="s">
        <v>31</v>
      </c>
      <c r="AX417" s="12" t="s">
        <v>81</v>
      </c>
      <c r="AY417" s="156" t="s">
        <v>116</v>
      </c>
    </row>
    <row r="418" spans="2:65" s="1" customFormat="1" ht="37.75" customHeight="1" x14ac:dyDescent="0.2">
      <c r="B418" s="133"/>
      <c r="C418" s="134" t="s">
        <v>758</v>
      </c>
      <c r="D418" s="134" t="s">
        <v>117</v>
      </c>
      <c r="E418" s="135" t="s">
        <v>759</v>
      </c>
      <c r="F418" s="136" t="s">
        <v>760</v>
      </c>
      <c r="G418" s="137" t="s">
        <v>152</v>
      </c>
      <c r="H418" s="138">
        <v>50.4</v>
      </c>
      <c r="I418" s="139"/>
      <c r="J418" s="140">
        <f>ROUND(I418*H418,2)</f>
        <v>0</v>
      </c>
      <c r="K418" s="141"/>
      <c r="L418" s="32"/>
      <c r="M418" s="142" t="s">
        <v>1</v>
      </c>
      <c r="N418" s="143" t="s">
        <v>39</v>
      </c>
      <c r="P418" s="144">
        <f>O418*H418</f>
        <v>0</v>
      </c>
      <c r="Q418" s="144">
        <v>3.3000000000000003E-5</v>
      </c>
      <c r="R418" s="144">
        <f>Q418*H418</f>
        <v>1.6632000000000001E-3</v>
      </c>
      <c r="S418" s="144">
        <v>0</v>
      </c>
      <c r="T418" s="145">
        <f>S418*H418</f>
        <v>0</v>
      </c>
      <c r="AR418" s="146" t="s">
        <v>135</v>
      </c>
      <c r="AT418" s="146" t="s">
        <v>117</v>
      </c>
      <c r="AU418" s="146" t="s">
        <v>122</v>
      </c>
      <c r="AY418" s="17" t="s">
        <v>116</v>
      </c>
      <c r="BE418" s="147">
        <f>IF(N418="základná",J418,0)</f>
        <v>0</v>
      </c>
      <c r="BF418" s="147">
        <f>IF(N418="znížená",J418,0)</f>
        <v>0</v>
      </c>
      <c r="BG418" s="147">
        <f>IF(N418="zákl. prenesená",J418,0)</f>
        <v>0</v>
      </c>
      <c r="BH418" s="147">
        <f>IF(N418="zníž. prenesená",J418,0)</f>
        <v>0</v>
      </c>
      <c r="BI418" s="147">
        <f>IF(N418="nulová",J418,0)</f>
        <v>0</v>
      </c>
      <c r="BJ418" s="17" t="s">
        <v>122</v>
      </c>
      <c r="BK418" s="147">
        <f>ROUND(I418*H418,2)</f>
        <v>0</v>
      </c>
      <c r="BL418" s="17" t="s">
        <v>135</v>
      </c>
      <c r="BM418" s="146" t="s">
        <v>761</v>
      </c>
    </row>
    <row r="419" spans="2:65" s="12" customFormat="1" x14ac:dyDescent="0.2">
      <c r="B419" s="155"/>
      <c r="D419" s="149" t="s">
        <v>127</v>
      </c>
      <c r="E419" s="156" t="s">
        <v>1</v>
      </c>
      <c r="F419" s="157" t="s">
        <v>762</v>
      </c>
      <c r="H419" s="158">
        <v>50.4</v>
      </c>
      <c r="I419" s="159"/>
      <c r="L419" s="155"/>
      <c r="M419" s="160"/>
      <c r="T419" s="161"/>
      <c r="AT419" s="156" t="s">
        <v>127</v>
      </c>
      <c r="AU419" s="156" t="s">
        <v>122</v>
      </c>
      <c r="AV419" s="12" t="s">
        <v>122</v>
      </c>
      <c r="AW419" s="12" t="s">
        <v>31</v>
      </c>
      <c r="AX419" s="12" t="s">
        <v>81</v>
      </c>
      <c r="AY419" s="156" t="s">
        <v>116</v>
      </c>
    </row>
    <row r="420" spans="2:65" s="1" customFormat="1" ht="33" customHeight="1" x14ac:dyDescent="0.2">
      <c r="B420" s="133"/>
      <c r="C420" s="187" t="s">
        <v>763</v>
      </c>
      <c r="D420" s="187" t="s">
        <v>225</v>
      </c>
      <c r="E420" s="188" t="s">
        <v>764</v>
      </c>
      <c r="F420" s="189" t="s">
        <v>765</v>
      </c>
      <c r="G420" s="190" t="s">
        <v>152</v>
      </c>
      <c r="H420" s="191">
        <v>57.96</v>
      </c>
      <c r="I420" s="192"/>
      <c r="J420" s="193">
        <f>ROUND(I420*H420,2)</f>
        <v>0</v>
      </c>
      <c r="K420" s="194"/>
      <c r="L420" s="195"/>
      <c r="M420" s="196" t="s">
        <v>1</v>
      </c>
      <c r="N420" s="197" t="s">
        <v>39</v>
      </c>
      <c r="P420" s="144">
        <f>O420*H420</f>
        <v>0</v>
      </c>
      <c r="Q420" s="144">
        <v>1.31E-3</v>
      </c>
      <c r="R420" s="144">
        <f>Q420*H420</f>
        <v>7.5927599999999998E-2</v>
      </c>
      <c r="S420" s="144">
        <v>0</v>
      </c>
      <c r="T420" s="145">
        <f>S420*H420</f>
        <v>0</v>
      </c>
      <c r="AR420" s="146" t="s">
        <v>192</v>
      </c>
      <c r="AT420" s="146" t="s">
        <v>225</v>
      </c>
      <c r="AU420" s="146" t="s">
        <v>122</v>
      </c>
      <c r="AY420" s="17" t="s">
        <v>116</v>
      </c>
      <c r="BE420" s="147">
        <f>IF(N420="základná",J420,0)</f>
        <v>0</v>
      </c>
      <c r="BF420" s="147">
        <f>IF(N420="znížená",J420,0)</f>
        <v>0</v>
      </c>
      <c r="BG420" s="147">
        <f>IF(N420="zákl. prenesená",J420,0)</f>
        <v>0</v>
      </c>
      <c r="BH420" s="147">
        <f>IF(N420="zníž. prenesená",J420,0)</f>
        <v>0</v>
      </c>
      <c r="BI420" s="147">
        <f>IF(N420="nulová",J420,0)</f>
        <v>0</v>
      </c>
      <c r="BJ420" s="17" t="s">
        <v>122</v>
      </c>
      <c r="BK420" s="147">
        <f>ROUND(I420*H420,2)</f>
        <v>0</v>
      </c>
      <c r="BL420" s="17" t="s">
        <v>135</v>
      </c>
      <c r="BM420" s="146" t="s">
        <v>766</v>
      </c>
    </row>
    <row r="421" spans="2:65" s="12" customFormat="1" x14ac:dyDescent="0.2">
      <c r="B421" s="155"/>
      <c r="D421" s="149" t="s">
        <v>127</v>
      </c>
      <c r="E421" s="156" t="s">
        <v>1</v>
      </c>
      <c r="F421" s="157" t="s">
        <v>767</v>
      </c>
      <c r="H421" s="158">
        <v>50.4</v>
      </c>
      <c r="I421" s="159"/>
      <c r="L421" s="155"/>
      <c r="M421" s="160"/>
      <c r="T421" s="161"/>
      <c r="AT421" s="156" t="s">
        <v>127</v>
      </c>
      <c r="AU421" s="156" t="s">
        <v>122</v>
      </c>
      <c r="AV421" s="12" t="s">
        <v>122</v>
      </c>
      <c r="AW421" s="12" t="s">
        <v>31</v>
      </c>
      <c r="AX421" s="12" t="s">
        <v>81</v>
      </c>
      <c r="AY421" s="156" t="s">
        <v>116</v>
      </c>
    </row>
    <row r="422" spans="2:65" s="12" customFormat="1" x14ac:dyDescent="0.2">
      <c r="B422" s="155"/>
      <c r="D422" s="149" t="s">
        <v>127</v>
      </c>
      <c r="F422" s="157" t="s">
        <v>768</v>
      </c>
      <c r="H422" s="158">
        <v>57.96</v>
      </c>
      <c r="I422" s="159"/>
      <c r="L422" s="155"/>
      <c r="M422" s="160"/>
      <c r="T422" s="161"/>
      <c r="AT422" s="156" t="s">
        <v>127</v>
      </c>
      <c r="AU422" s="156" t="s">
        <v>122</v>
      </c>
      <c r="AV422" s="12" t="s">
        <v>122</v>
      </c>
      <c r="AW422" s="12" t="s">
        <v>3</v>
      </c>
      <c r="AX422" s="12" t="s">
        <v>81</v>
      </c>
      <c r="AY422" s="156" t="s">
        <v>116</v>
      </c>
    </row>
    <row r="423" spans="2:65" s="10" customFormat="1" ht="22.75" customHeight="1" x14ac:dyDescent="0.25">
      <c r="B423" s="123"/>
      <c r="D423" s="124" t="s">
        <v>72</v>
      </c>
      <c r="E423" s="171" t="s">
        <v>769</v>
      </c>
      <c r="F423" s="171" t="s">
        <v>770</v>
      </c>
      <c r="I423" s="126"/>
      <c r="J423" s="172">
        <f>BK423</f>
        <v>0</v>
      </c>
      <c r="L423" s="123"/>
      <c r="M423" s="128"/>
      <c r="P423" s="129">
        <f>SUM(P424:P459)</f>
        <v>0</v>
      </c>
      <c r="R423" s="129">
        <f>SUM(R424:R459)</f>
        <v>320.00318469000001</v>
      </c>
      <c r="T423" s="130">
        <f>SUM(T424:T459)</f>
        <v>0</v>
      </c>
      <c r="AR423" s="124" t="s">
        <v>81</v>
      </c>
      <c r="AT423" s="131" t="s">
        <v>72</v>
      </c>
      <c r="AU423" s="131" t="s">
        <v>81</v>
      </c>
      <c r="AY423" s="124" t="s">
        <v>116</v>
      </c>
      <c r="BK423" s="132">
        <f>SUM(BK424:BK459)</f>
        <v>0</v>
      </c>
    </row>
    <row r="424" spans="2:65" s="1" customFormat="1" ht="16.5" customHeight="1" x14ac:dyDescent="0.2">
      <c r="B424" s="133"/>
      <c r="C424" s="134" t="s">
        <v>771</v>
      </c>
      <c r="D424" s="134" t="s">
        <v>117</v>
      </c>
      <c r="E424" s="135" t="s">
        <v>772</v>
      </c>
      <c r="F424" s="136" t="s">
        <v>773</v>
      </c>
      <c r="G424" s="137" t="s">
        <v>167</v>
      </c>
      <c r="H424" s="138">
        <v>10.4</v>
      </c>
      <c r="I424" s="139"/>
      <c r="J424" s="140">
        <f>ROUND(I424*H424,2)</f>
        <v>0</v>
      </c>
      <c r="K424" s="141"/>
      <c r="L424" s="32"/>
      <c r="M424" s="142" t="s">
        <v>1</v>
      </c>
      <c r="N424" s="143" t="s">
        <v>39</v>
      </c>
      <c r="P424" s="144">
        <f>O424*H424</f>
        <v>0</v>
      </c>
      <c r="Q424" s="144">
        <v>1.72E-3</v>
      </c>
      <c r="R424" s="144">
        <f>Q424*H424</f>
        <v>1.7888000000000001E-2</v>
      </c>
      <c r="S424" s="144">
        <v>0</v>
      </c>
      <c r="T424" s="145">
        <f>S424*H424</f>
        <v>0</v>
      </c>
      <c r="AR424" s="146" t="s">
        <v>135</v>
      </c>
      <c r="AT424" s="146" t="s">
        <v>117</v>
      </c>
      <c r="AU424" s="146" t="s">
        <v>122</v>
      </c>
      <c r="AY424" s="17" t="s">
        <v>116</v>
      </c>
      <c r="BE424" s="147">
        <f>IF(N424="základná",J424,0)</f>
        <v>0</v>
      </c>
      <c r="BF424" s="147">
        <f>IF(N424="znížená",J424,0)</f>
        <v>0</v>
      </c>
      <c r="BG424" s="147">
        <f>IF(N424="zákl. prenesená",J424,0)</f>
        <v>0</v>
      </c>
      <c r="BH424" s="147">
        <f>IF(N424="zníž. prenesená",J424,0)</f>
        <v>0</v>
      </c>
      <c r="BI424" s="147">
        <f>IF(N424="nulová",J424,0)</f>
        <v>0</v>
      </c>
      <c r="BJ424" s="17" t="s">
        <v>122</v>
      </c>
      <c r="BK424" s="147">
        <f>ROUND(I424*H424,2)</f>
        <v>0</v>
      </c>
      <c r="BL424" s="17" t="s">
        <v>135</v>
      </c>
      <c r="BM424" s="146" t="s">
        <v>774</v>
      </c>
    </row>
    <row r="425" spans="2:65" s="12" customFormat="1" x14ac:dyDescent="0.2">
      <c r="B425" s="155"/>
      <c r="D425" s="149" t="s">
        <v>127</v>
      </c>
      <c r="E425" s="156" t="s">
        <v>1</v>
      </c>
      <c r="F425" s="157" t="s">
        <v>775</v>
      </c>
      <c r="H425" s="158">
        <v>7.3</v>
      </c>
      <c r="I425" s="159"/>
      <c r="L425" s="155"/>
      <c r="M425" s="160"/>
      <c r="T425" s="161"/>
      <c r="AT425" s="156" t="s">
        <v>127</v>
      </c>
      <c r="AU425" s="156" t="s">
        <v>122</v>
      </c>
      <c r="AV425" s="12" t="s">
        <v>122</v>
      </c>
      <c r="AW425" s="12" t="s">
        <v>31</v>
      </c>
      <c r="AX425" s="12" t="s">
        <v>73</v>
      </c>
      <c r="AY425" s="156" t="s">
        <v>116</v>
      </c>
    </row>
    <row r="426" spans="2:65" s="12" customFormat="1" x14ac:dyDescent="0.2">
      <c r="B426" s="155"/>
      <c r="D426" s="149" t="s">
        <v>127</v>
      </c>
      <c r="E426" s="156" t="s">
        <v>1</v>
      </c>
      <c r="F426" s="157" t="s">
        <v>776</v>
      </c>
      <c r="H426" s="158">
        <v>3.1</v>
      </c>
      <c r="I426" s="159"/>
      <c r="L426" s="155"/>
      <c r="M426" s="160"/>
      <c r="T426" s="161"/>
      <c r="AT426" s="156" t="s">
        <v>127</v>
      </c>
      <c r="AU426" s="156" t="s">
        <v>122</v>
      </c>
      <c r="AV426" s="12" t="s">
        <v>122</v>
      </c>
      <c r="AW426" s="12" t="s">
        <v>31</v>
      </c>
      <c r="AX426" s="12" t="s">
        <v>73</v>
      </c>
      <c r="AY426" s="156" t="s">
        <v>116</v>
      </c>
    </row>
    <row r="427" spans="2:65" s="14" customFormat="1" x14ac:dyDescent="0.2">
      <c r="B427" s="173"/>
      <c r="D427" s="149" t="s">
        <v>127</v>
      </c>
      <c r="E427" s="174" t="s">
        <v>1</v>
      </c>
      <c r="F427" s="175" t="s">
        <v>156</v>
      </c>
      <c r="H427" s="176">
        <v>10.4</v>
      </c>
      <c r="I427" s="177"/>
      <c r="L427" s="173"/>
      <c r="M427" s="178"/>
      <c r="T427" s="179"/>
      <c r="AT427" s="174" t="s">
        <v>127</v>
      </c>
      <c r="AU427" s="174" t="s">
        <v>122</v>
      </c>
      <c r="AV427" s="14" t="s">
        <v>135</v>
      </c>
      <c r="AW427" s="14" t="s">
        <v>31</v>
      </c>
      <c r="AX427" s="14" t="s">
        <v>81</v>
      </c>
      <c r="AY427" s="174" t="s">
        <v>116</v>
      </c>
    </row>
    <row r="428" spans="2:65" s="1" customFormat="1" ht="37.75" customHeight="1" x14ac:dyDescent="0.2">
      <c r="B428" s="133"/>
      <c r="C428" s="187" t="s">
        <v>777</v>
      </c>
      <c r="D428" s="187" t="s">
        <v>225</v>
      </c>
      <c r="E428" s="188" t="s">
        <v>778</v>
      </c>
      <c r="F428" s="189" t="s">
        <v>779</v>
      </c>
      <c r="G428" s="190" t="s">
        <v>167</v>
      </c>
      <c r="H428" s="191">
        <v>10.4</v>
      </c>
      <c r="I428" s="192"/>
      <c r="J428" s="193">
        <f>ROUND(I428*H428,2)</f>
        <v>0</v>
      </c>
      <c r="K428" s="194"/>
      <c r="L428" s="195"/>
      <c r="M428" s="196" t="s">
        <v>1</v>
      </c>
      <c r="N428" s="197" t="s">
        <v>39</v>
      </c>
      <c r="P428" s="144">
        <f>O428*H428</f>
        <v>0</v>
      </c>
      <c r="Q428" s="144">
        <v>6.3E-3</v>
      </c>
      <c r="R428" s="144">
        <f>Q428*H428</f>
        <v>6.5520000000000009E-2</v>
      </c>
      <c r="S428" s="144">
        <v>0</v>
      </c>
      <c r="T428" s="145">
        <f>S428*H428</f>
        <v>0</v>
      </c>
      <c r="AR428" s="146" t="s">
        <v>192</v>
      </c>
      <c r="AT428" s="146" t="s">
        <v>225</v>
      </c>
      <c r="AU428" s="146" t="s">
        <v>122</v>
      </c>
      <c r="AY428" s="17" t="s">
        <v>116</v>
      </c>
      <c r="BE428" s="147">
        <f>IF(N428="základná",J428,0)</f>
        <v>0</v>
      </c>
      <c r="BF428" s="147">
        <f>IF(N428="znížená",J428,0)</f>
        <v>0</v>
      </c>
      <c r="BG428" s="147">
        <f>IF(N428="zákl. prenesená",J428,0)</f>
        <v>0</v>
      </c>
      <c r="BH428" s="147">
        <f>IF(N428="zníž. prenesená",J428,0)</f>
        <v>0</v>
      </c>
      <c r="BI428" s="147">
        <f>IF(N428="nulová",J428,0)</f>
        <v>0</v>
      </c>
      <c r="BJ428" s="17" t="s">
        <v>122</v>
      </c>
      <c r="BK428" s="147">
        <f>ROUND(I428*H428,2)</f>
        <v>0</v>
      </c>
      <c r="BL428" s="17" t="s">
        <v>135</v>
      </c>
      <c r="BM428" s="146" t="s">
        <v>780</v>
      </c>
    </row>
    <row r="429" spans="2:65" s="1" customFormat="1" ht="33" customHeight="1" x14ac:dyDescent="0.2">
      <c r="B429" s="133"/>
      <c r="C429" s="134" t="s">
        <v>781</v>
      </c>
      <c r="D429" s="134" t="s">
        <v>117</v>
      </c>
      <c r="E429" s="135" t="s">
        <v>782</v>
      </c>
      <c r="F429" s="136" t="s">
        <v>783</v>
      </c>
      <c r="G429" s="137" t="s">
        <v>152</v>
      </c>
      <c r="H429" s="138">
        <v>7.8</v>
      </c>
      <c r="I429" s="139"/>
      <c r="J429" s="140">
        <f>ROUND(I429*H429,2)</f>
        <v>0</v>
      </c>
      <c r="K429" s="141"/>
      <c r="L429" s="32"/>
      <c r="M429" s="142" t="s">
        <v>1</v>
      </c>
      <c r="N429" s="143" t="s">
        <v>39</v>
      </c>
      <c r="P429" s="144">
        <f>O429*H429</f>
        <v>0</v>
      </c>
      <c r="Q429" s="144">
        <v>0</v>
      </c>
      <c r="R429" s="144">
        <f>Q429*H429</f>
        <v>0</v>
      </c>
      <c r="S429" s="144">
        <v>0</v>
      </c>
      <c r="T429" s="145">
        <f>S429*H429</f>
        <v>0</v>
      </c>
      <c r="AR429" s="146" t="s">
        <v>135</v>
      </c>
      <c r="AT429" s="146" t="s">
        <v>117</v>
      </c>
      <c r="AU429" s="146" t="s">
        <v>122</v>
      </c>
      <c r="AY429" s="17" t="s">
        <v>116</v>
      </c>
      <c r="BE429" s="147">
        <f>IF(N429="základná",J429,0)</f>
        <v>0</v>
      </c>
      <c r="BF429" s="147">
        <f>IF(N429="znížená",J429,0)</f>
        <v>0</v>
      </c>
      <c r="BG429" s="147">
        <f>IF(N429="zákl. prenesená",J429,0)</f>
        <v>0</v>
      </c>
      <c r="BH429" s="147">
        <f>IF(N429="zníž. prenesená",J429,0)</f>
        <v>0</v>
      </c>
      <c r="BI429" s="147">
        <f>IF(N429="nulová",J429,0)</f>
        <v>0</v>
      </c>
      <c r="BJ429" s="17" t="s">
        <v>122</v>
      </c>
      <c r="BK429" s="147">
        <f>ROUND(I429*H429,2)</f>
        <v>0</v>
      </c>
      <c r="BL429" s="17" t="s">
        <v>135</v>
      </c>
      <c r="BM429" s="146" t="s">
        <v>784</v>
      </c>
    </row>
    <row r="430" spans="2:65" s="11" customFormat="1" x14ac:dyDescent="0.2">
      <c r="B430" s="148"/>
      <c r="D430" s="149" t="s">
        <v>127</v>
      </c>
      <c r="E430" s="150" t="s">
        <v>1</v>
      </c>
      <c r="F430" s="151" t="s">
        <v>785</v>
      </c>
      <c r="H430" s="150" t="s">
        <v>1</v>
      </c>
      <c r="I430" s="152"/>
      <c r="L430" s="148"/>
      <c r="M430" s="153"/>
      <c r="T430" s="154"/>
      <c r="AT430" s="150" t="s">
        <v>127</v>
      </c>
      <c r="AU430" s="150" t="s">
        <v>122</v>
      </c>
      <c r="AV430" s="11" t="s">
        <v>81</v>
      </c>
      <c r="AW430" s="11" t="s">
        <v>31</v>
      </c>
      <c r="AX430" s="11" t="s">
        <v>73</v>
      </c>
      <c r="AY430" s="150" t="s">
        <v>116</v>
      </c>
    </row>
    <row r="431" spans="2:65" s="12" customFormat="1" x14ac:dyDescent="0.2">
      <c r="B431" s="155"/>
      <c r="D431" s="149" t="s">
        <v>127</v>
      </c>
      <c r="E431" s="156" t="s">
        <v>1</v>
      </c>
      <c r="F431" s="157" t="s">
        <v>786</v>
      </c>
      <c r="H431" s="158">
        <v>5.4749999999999996</v>
      </c>
      <c r="I431" s="159"/>
      <c r="L431" s="155"/>
      <c r="M431" s="160"/>
      <c r="T431" s="161"/>
      <c r="AT431" s="156" t="s">
        <v>127</v>
      </c>
      <c r="AU431" s="156" t="s">
        <v>122</v>
      </c>
      <c r="AV431" s="12" t="s">
        <v>122</v>
      </c>
      <c r="AW431" s="12" t="s">
        <v>31</v>
      </c>
      <c r="AX431" s="12" t="s">
        <v>73</v>
      </c>
      <c r="AY431" s="156" t="s">
        <v>116</v>
      </c>
    </row>
    <row r="432" spans="2:65" s="12" customFormat="1" x14ac:dyDescent="0.2">
      <c r="B432" s="155"/>
      <c r="D432" s="149" t="s">
        <v>127</v>
      </c>
      <c r="E432" s="156" t="s">
        <v>1</v>
      </c>
      <c r="F432" s="157" t="s">
        <v>787</v>
      </c>
      <c r="H432" s="158">
        <v>2.3250000000000002</v>
      </c>
      <c r="I432" s="159"/>
      <c r="L432" s="155"/>
      <c r="M432" s="160"/>
      <c r="T432" s="161"/>
      <c r="AT432" s="156" t="s">
        <v>127</v>
      </c>
      <c r="AU432" s="156" t="s">
        <v>122</v>
      </c>
      <c r="AV432" s="12" t="s">
        <v>122</v>
      </c>
      <c r="AW432" s="12" t="s">
        <v>31</v>
      </c>
      <c r="AX432" s="12" t="s">
        <v>73</v>
      </c>
      <c r="AY432" s="156" t="s">
        <v>116</v>
      </c>
    </row>
    <row r="433" spans="2:65" s="14" customFormat="1" x14ac:dyDescent="0.2">
      <c r="B433" s="173"/>
      <c r="D433" s="149" t="s">
        <v>127</v>
      </c>
      <c r="E433" s="174" t="s">
        <v>1</v>
      </c>
      <c r="F433" s="175" t="s">
        <v>156</v>
      </c>
      <c r="H433" s="176">
        <v>7.8</v>
      </c>
      <c r="I433" s="177"/>
      <c r="L433" s="173"/>
      <c r="M433" s="178"/>
      <c r="T433" s="179"/>
      <c r="AT433" s="174" t="s">
        <v>127</v>
      </c>
      <c r="AU433" s="174" t="s">
        <v>122</v>
      </c>
      <c r="AV433" s="14" t="s">
        <v>135</v>
      </c>
      <c r="AW433" s="14" t="s">
        <v>31</v>
      </c>
      <c r="AX433" s="14" t="s">
        <v>81</v>
      </c>
      <c r="AY433" s="174" t="s">
        <v>116</v>
      </c>
    </row>
    <row r="434" spans="2:65" s="1" customFormat="1" ht="24.15" customHeight="1" x14ac:dyDescent="0.2">
      <c r="B434" s="133"/>
      <c r="C434" s="134" t="s">
        <v>788</v>
      </c>
      <c r="D434" s="134" t="s">
        <v>117</v>
      </c>
      <c r="E434" s="135" t="s">
        <v>789</v>
      </c>
      <c r="F434" s="136" t="s">
        <v>790</v>
      </c>
      <c r="G434" s="137" t="s">
        <v>172</v>
      </c>
      <c r="H434" s="138">
        <v>26</v>
      </c>
      <c r="I434" s="139"/>
      <c r="J434" s="140">
        <f>ROUND(I434*H434,2)</f>
        <v>0</v>
      </c>
      <c r="K434" s="141"/>
      <c r="L434" s="32"/>
      <c r="M434" s="142" t="s">
        <v>1</v>
      </c>
      <c r="N434" s="143" t="s">
        <v>39</v>
      </c>
      <c r="P434" s="144">
        <f>O434*H434</f>
        <v>0</v>
      </c>
      <c r="Q434" s="144">
        <v>7.1754000000000002E-3</v>
      </c>
      <c r="R434" s="144">
        <f>Q434*H434</f>
        <v>0.18656040000000002</v>
      </c>
      <c r="S434" s="144">
        <v>0</v>
      </c>
      <c r="T434" s="145">
        <f>S434*H434</f>
        <v>0</v>
      </c>
      <c r="AR434" s="146" t="s">
        <v>135</v>
      </c>
      <c r="AT434" s="146" t="s">
        <v>117</v>
      </c>
      <c r="AU434" s="146" t="s">
        <v>122</v>
      </c>
      <c r="AY434" s="17" t="s">
        <v>116</v>
      </c>
      <c r="BE434" s="147">
        <f>IF(N434="základná",J434,0)</f>
        <v>0</v>
      </c>
      <c r="BF434" s="147">
        <f>IF(N434="znížená",J434,0)</f>
        <v>0</v>
      </c>
      <c r="BG434" s="147">
        <f>IF(N434="zákl. prenesená",J434,0)</f>
        <v>0</v>
      </c>
      <c r="BH434" s="147">
        <f>IF(N434="zníž. prenesená",J434,0)</f>
        <v>0</v>
      </c>
      <c r="BI434" s="147">
        <f>IF(N434="nulová",J434,0)</f>
        <v>0</v>
      </c>
      <c r="BJ434" s="17" t="s">
        <v>122</v>
      </c>
      <c r="BK434" s="147">
        <f>ROUND(I434*H434,2)</f>
        <v>0</v>
      </c>
      <c r="BL434" s="17" t="s">
        <v>135</v>
      </c>
      <c r="BM434" s="146" t="s">
        <v>791</v>
      </c>
    </row>
    <row r="435" spans="2:65" s="1" customFormat="1" ht="16.5" customHeight="1" x14ac:dyDescent="0.2">
      <c r="B435" s="133"/>
      <c r="C435" s="187" t="s">
        <v>792</v>
      </c>
      <c r="D435" s="187" t="s">
        <v>225</v>
      </c>
      <c r="E435" s="188" t="s">
        <v>793</v>
      </c>
      <c r="F435" s="189" t="s">
        <v>794</v>
      </c>
      <c r="G435" s="190" t="s">
        <v>172</v>
      </c>
      <c r="H435" s="191">
        <v>26</v>
      </c>
      <c r="I435" s="192"/>
      <c r="J435" s="193">
        <f>ROUND(I435*H435,2)</f>
        <v>0</v>
      </c>
      <c r="K435" s="194"/>
      <c r="L435" s="195"/>
      <c r="M435" s="196" t="s">
        <v>1</v>
      </c>
      <c r="N435" s="197" t="s">
        <v>39</v>
      </c>
      <c r="P435" s="144">
        <f>O435*H435</f>
        <v>0</v>
      </c>
      <c r="Q435" s="144">
        <v>8.5500000000000007E-2</v>
      </c>
      <c r="R435" s="144">
        <f>Q435*H435</f>
        <v>2.2230000000000003</v>
      </c>
      <c r="S435" s="144">
        <v>0</v>
      </c>
      <c r="T435" s="145">
        <f>S435*H435</f>
        <v>0</v>
      </c>
      <c r="AR435" s="146" t="s">
        <v>192</v>
      </c>
      <c r="AT435" s="146" t="s">
        <v>225</v>
      </c>
      <c r="AU435" s="146" t="s">
        <v>122</v>
      </c>
      <c r="AY435" s="17" t="s">
        <v>116</v>
      </c>
      <c r="BE435" s="147">
        <f>IF(N435="základná",J435,0)</f>
        <v>0</v>
      </c>
      <c r="BF435" s="147">
        <f>IF(N435="znížená",J435,0)</f>
        <v>0</v>
      </c>
      <c r="BG435" s="147">
        <f>IF(N435="zákl. prenesená",J435,0)</f>
        <v>0</v>
      </c>
      <c r="BH435" s="147">
        <f>IF(N435="zníž. prenesená",J435,0)</f>
        <v>0</v>
      </c>
      <c r="BI435" s="147">
        <f>IF(N435="nulová",J435,0)</f>
        <v>0</v>
      </c>
      <c r="BJ435" s="17" t="s">
        <v>122</v>
      </c>
      <c r="BK435" s="147">
        <f>ROUND(I435*H435,2)</f>
        <v>0</v>
      </c>
      <c r="BL435" s="17" t="s">
        <v>135</v>
      </c>
      <c r="BM435" s="146" t="s">
        <v>795</v>
      </c>
    </row>
    <row r="436" spans="2:65" s="1" customFormat="1" ht="33" customHeight="1" x14ac:dyDescent="0.2">
      <c r="B436" s="133"/>
      <c r="C436" s="134" t="s">
        <v>796</v>
      </c>
      <c r="D436" s="134" t="s">
        <v>117</v>
      </c>
      <c r="E436" s="135" t="s">
        <v>797</v>
      </c>
      <c r="F436" s="136" t="s">
        <v>798</v>
      </c>
      <c r="G436" s="137" t="s">
        <v>207</v>
      </c>
      <c r="H436" s="138">
        <v>24.047999999999998</v>
      </c>
      <c r="I436" s="139"/>
      <c r="J436" s="140">
        <f>ROUND(I436*H436,2)</f>
        <v>0</v>
      </c>
      <c r="K436" s="141"/>
      <c r="L436" s="32"/>
      <c r="M436" s="142" t="s">
        <v>1</v>
      </c>
      <c r="N436" s="143" t="s">
        <v>39</v>
      </c>
      <c r="P436" s="144">
        <f>O436*H436</f>
        <v>0</v>
      </c>
      <c r="Q436" s="144">
        <v>2.2620200000000001</v>
      </c>
      <c r="R436" s="144">
        <f>Q436*H436</f>
        <v>54.39705696</v>
      </c>
      <c r="S436" s="144">
        <v>0</v>
      </c>
      <c r="T436" s="145">
        <f>S436*H436</f>
        <v>0</v>
      </c>
      <c r="AR436" s="146" t="s">
        <v>135</v>
      </c>
      <c r="AT436" s="146" t="s">
        <v>117</v>
      </c>
      <c r="AU436" s="146" t="s">
        <v>122</v>
      </c>
      <c r="AY436" s="17" t="s">
        <v>116</v>
      </c>
      <c r="BE436" s="147">
        <f>IF(N436="základná",J436,0)</f>
        <v>0</v>
      </c>
      <c r="BF436" s="147">
        <f>IF(N436="znížená",J436,0)</f>
        <v>0</v>
      </c>
      <c r="BG436" s="147">
        <f>IF(N436="zákl. prenesená",J436,0)</f>
        <v>0</v>
      </c>
      <c r="BH436" s="147">
        <f>IF(N436="zníž. prenesená",J436,0)</f>
        <v>0</v>
      </c>
      <c r="BI436" s="147">
        <f>IF(N436="nulová",J436,0)</f>
        <v>0</v>
      </c>
      <c r="BJ436" s="17" t="s">
        <v>122</v>
      </c>
      <c r="BK436" s="147">
        <f>ROUND(I436*H436,2)</f>
        <v>0</v>
      </c>
      <c r="BL436" s="17" t="s">
        <v>135</v>
      </c>
      <c r="BM436" s="146" t="s">
        <v>799</v>
      </c>
    </row>
    <row r="437" spans="2:65" s="12" customFormat="1" x14ac:dyDescent="0.2">
      <c r="B437" s="155"/>
      <c r="D437" s="149" t="s">
        <v>127</v>
      </c>
      <c r="E437" s="156" t="s">
        <v>1</v>
      </c>
      <c r="F437" s="157" t="s">
        <v>800</v>
      </c>
      <c r="H437" s="158">
        <v>12.144</v>
      </c>
      <c r="I437" s="159"/>
      <c r="L437" s="155"/>
      <c r="M437" s="160"/>
      <c r="T437" s="161"/>
      <c r="AT437" s="156" t="s">
        <v>127</v>
      </c>
      <c r="AU437" s="156" t="s">
        <v>122</v>
      </c>
      <c r="AV437" s="12" t="s">
        <v>122</v>
      </c>
      <c r="AW437" s="12" t="s">
        <v>31</v>
      </c>
      <c r="AX437" s="12" t="s">
        <v>73</v>
      </c>
      <c r="AY437" s="156" t="s">
        <v>116</v>
      </c>
    </row>
    <row r="438" spans="2:65" s="12" customFormat="1" x14ac:dyDescent="0.2">
      <c r="B438" s="155"/>
      <c r="D438" s="149" t="s">
        <v>127</v>
      </c>
      <c r="E438" s="156" t="s">
        <v>1</v>
      </c>
      <c r="F438" s="157" t="s">
        <v>801</v>
      </c>
      <c r="H438" s="158">
        <v>11.904</v>
      </c>
      <c r="I438" s="159"/>
      <c r="L438" s="155"/>
      <c r="M438" s="160"/>
      <c r="T438" s="161"/>
      <c r="AT438" s="156" t="s">
        <v>127</v>
      </c>
      <c r="AU438" s="156" t="s">
        <v>122</v>
      </c>
      <c r="AV438" s="12" t="s">
        <v>122</v>
      </c>
      <c r="AW438" s="12" t="s">
        <v>31</v>
      </c>
      <c r="AX438" s="12" t="s">
        <v>73</v>
      </c>
      <c r="AY438" s="156" t="s">
        <v>116</v>
      </c>
    </row>
    <row r="439" spans="2:65" s="14" customFormat="1" x14ac:dyDescent="0.2">
      <c r="B439" s="173"/>
      <c r="D439" s="149" t="s">
        <v>127</v>
      </c>
      <c r="E439" s="174" t="s">
        <v>1</v>
      </c>
      <c r="F439" s="175" t="s">
        <v>156</v>
      </c>
      <c r="H439" s="176">
        <v>24.047999999999998</v>
      </c>
      <c r="I439" s="177"/>
      <c r="L439" s="173"/>
      <c r="M439" s="178"/>
      <c r="T439" s="179"/>
      <c r="AT439" s="174" t="s">
        <v>127</v>
      </c>
      <c r="AU439" s="174" t="s">
        <v>122</v>
      </c>
      <c r="AV439" s="14" t="s">
        <v>135</v>
      </c>
      <c r="AW439" s="14" t="s">
        <v>31</v>
      </c>
      <c r="AX439" s="14" t="s">
        <v>81</v>
      </c>
      <c r="AY439" s="174" t="s">
        <v>116</v>
      </c>
    </row>
    <row r="440" spans="2:65" s="1" customFormat="1" ht="37.75" customHeight="1" x14ac:dyDescent="0.2">
      <c r="B440" s="133"/>
      <c r="C440" s="134" t="s">
        <v>802</v>
      </c>
      <c r="D440" s="134" t="s">
        <v>117</v>
      </c>
      <c r="E440" s="135" t="s">
        <v>803</v>
      </c>
      <c r="F440" s="136" t="s">
        <v>804</v>
      </c>
      <c r="G440" s="137" t="s">
        <v>152</v>
      </c>
      <c r="H440" s="138">
        <v>280</v>
      </c>
      <c r="I440" s="139"/>
      <c r="J440" s="140">
        <f>ROUND(I440*H440,2)</f>
        <v>0</v>
      </c>
      <c r="K440" s="141"/>
      <c r="L440" s="32"/>
      <c r="M440" s="142" t="s">
        <v>1</v>
      </c>
      <c r="N440" s="143" t="s">
        <v>39</v>
      </c>
      <c r="P440" s="144">
        <f>O440*H440</f>
        <v>0</v>
      </c>
      <c r="Q440" s="144">
        <v>0.89968000000000004</v>
      </c>
      <c r="R440" s="144">
        <f>Q440*H440</f>
        <v>251.91040000000001</v>
      </c>
      <c r="S440" s="144">
        <v>0</v>
      </c>
      <c r="T440" s="145">
        <f>S440*H440</f>
        <v>0</v>
      </c>
      <c r="AR440" s="146" t="s">
        <v>135</v>
      </c>
      <c r="AT440" s="146" t="s">
        <v>117</v>
      </c>
      <c r="AU440" s="146" t="s">
        <v>122</v>
      </c>
      <c r="AY440" s="17" t="s">
        <v>116</v>
      </c>
      <c r="BE440" s="147">
        <f>IF(N440="základná",J440,0)</f>
        <v>0</v>
      </c>
      <c r="BF440" s="147">
        <f>IF(N440="znížená",J440,0)</f>
        <v>0</v>
      </c>
      <c r="BG440" s="147">
        <f>IF(N440="zákl. prenesená",J440,0)</f>
        <v>0</v>
      </c>
      <c r="BH440" s="147">
        <f>IF(N440="zníž. prenesená",J440,0)</f>
        <v>0</v>
      </c>
      <c r="BI440" s="147">
        <f>IF(N440="nulová",J440,0)</f>
        <v>0</v>
      </c>
      <c r="BJ440" s="17" t="s">
        <v>122</v>
      </c>
      <c r="BK440" s="147">
        <f>ROUND(I440*H440,2)</f>
        <v>0</v>
      </c>
      <c r="BL440" s="17" t="s">
        <v>135</v>
      </c>
      <c r="BM440" s="146" t="s">
        <v>805</v>
      </c>
    </row>
    <row r="441" spans="2:65" s="12" customFormat="1" x14ac:dyDescent="0.2">
      <c r="B441" s="155"/>
      <c r="D441" s="149" t="s">
        <v>127</v>
      </c>
      <c r="E441" s="156" t="s">
        <v>1</v>
      </c>
      <c r="F441" s="157" t="s">
        <v>806</v>
      </c>
      <c r="H441" s="158">
        <v>120</v>
      </c>
      <c r="I441" s="159"/>
      <c r="L441" s="155"/>
      <c r="M441" s="160"/>
      <c r="T441" s="161"/>
      <c r="AT441" s="156" t="s">
        <v>127</v>
      </c>
      <c r="AU441" s="156" t="s">
        <v>122</v>
      </c>
      <c r="AV441" s="12" t="s">
        <v>122</v>
      </c>
      <c r="AW441" s="12" t="s">
        <v>31</v>
      </c>
      <c r="AX441" s="12" t="s">
        <v>73</v>
      </c>
      <c r="AY441" s="156" t="s">
        <v>116</v>
      </c>
    </row>
    <row r="442" spans="2:65" s="12" customFormat="1" x14ac:dyDescent="0.2">
      <c r="B442" s="155"/>
      <c r="D442" s="149" t="s">
        <v>127</v>
      </c>
      <c r="E442" s="156" t="s">
        <v>1</v>
      </c>
      <c r="F442" s="157" t="s">
        <v>807</v>
      </c>
      <c r="H442" s="158">
        <v>160</v>
      </c>
      <c r="I442" s="159"/>
      <c r="L442" s="155"/>
      <c r="M442" s="160"/>
      <c r="T442" s="161"/>
      <c r="AT442" s="156" t="s">
        <v>127</v>
      </c>
      <c r="AU442" s="156" t="s">
        <v>122</v>
      </c>
      <c r="AV442" s="12" t="s">
        <v>122</v>
      </c>
      <c r="AW442" s="12" t="s">
        <v>31</v>
      </c>
      <c r="AX442" s="12" t="s">
        <v>73</v>
      </c>
      <c r="AY442" s="156" t="s">
        <v>116</v>
      </c>
    </row>
    <row r="443" spans="2:65" s="14" customFormat="1" x14ac:dyDescent="0.2">
      <c r="B443" s="173"/>
      <c r="D443" s="149" t="s">
        <v>127</v>
      </c>
      <c r="E443" s="174" t="s">
        <v>1</v>
      </c>
      <c r="F443" s="175" t="s">
        <v>156</v>
      </c>
      <c r="H443" s="176">
        <v>280</v>
      </c>
      <c r="I443" s="177"/>
      <c r="L443" s="173"/>
      <c r="M443" s="178"/>
      <c r="T443" s="179"/>
      <c r="AT443" s="174" t="s">
        <v>127</v>
      </c>
      <c r="AU443" s="174" t="s">
        <v>122</v>
      </c>
      <c r="AV443" s="14" t="s">
        <v>135</v>
      </c>
      <c r="AW443" s="14" t="s">
        <v>31</v>
      </c>
      <c r="AX443" s="14" t="s">
        <v>81</v>
      </c>
      <c r="AY443" s="174" t="s">
        <v>116</v>
      </c>
    </row>
    <row r="444" spans="2:65" s="1" customFormat="1" ht="33" customHeight="1" x14ac:dyDescent="0.2">
      <c r="B444" s="133"/>
      <c r="C444" s="134" t="s">
        <v>808</v>
      </c>
      <c r="D444" s="134" t="s">
        <v>117</v>
      </c>
      <c r="E444" s="135" t="s">
        <v>809</v>
      </c>
      <c r="F444" s="136" t="s">
        <v>810</v>
      </c>
      <c r="G444" s="137" t="s">
        <v>167</v>
      </c>
      <c r="H444" s="138">
        <v>18</v>
      </c>
      <c r="I444" s="139"/>
      <c r="J444" s="140">
        <f>ROUND(I444*H444,2)</f>
        <v>0</v>
      </c>
      <c r="K444" s="141"/>
      <c r="L444" s="32"/>
      <c r="M444" s="142" t="s">
        <v>1</v>
      </c>
      <c r="N444" s="143" t="s">
        <v>39</v>
      </c>
      <c r="P444" s="144">
        <f>O444*H444</f>
        <v>0</v>
      </c>
      <c r="Q444" s="144">
        <v>0</v>
      </c>
      <c r="R444" s="144">
        <f>Q444*H444</f>
        <v>0</v>
      </c>
      <c r="S444" s="144">
        <v>0</v>
      </c>
      <c r="T444" s="145">
        <f>S444*H444</f>
        <v>0</v>
      </c>
      <c r="AR444" s="146" t="s">
        <v>135</v>
      </c>
      <c r="AT444" s="146" t="s">
        <v>117</v>
      </c>
      <c r="AU444" s="146" t="s">
        <v>122</v>
      </c>
      <c r="AY444" s="17" t="s">
        <v>116</v>
      </c>
      <c r="BE444" s="147">
        <f>IF(N444="základná",J444,0)</f>
        <v>0</v>
      </c>
      <c r="BF444" s="147">
        <f>IF(N444="znížená",J444,0)</f>
        <v>0</v>
      </c>
      <c r="BG444" s="147">
        <f>IF(N444="zákl. prenesená",J444,0)</f>
        <v>0</v>
      </c>
      <c r="BH444" s="147">
        <f>IF(N444="zníž. prenesená",J444,0)</f>
        <v>0</v>
      </c>
      <c r="BI444" s="147">
        <f>IF(N444="nulová",J444,0)</f>
        <v>0</v>
      </c>
      <c r="BJ444" s="17" t="s">
        <v>122</v>
      </c>
      <c r="BK444" s="147">
        <f>ROUND(I444*H444,2)</f>
        <v>0</v>
      </c>
      <c r="BL444" s="17" t="s">
        <v>135</v>
      </c>
      <c r="BM444" s="146" t="s">
        <v>811</v>
      </c>
    </row>
    <row r="445" spans="2:65" s="11" customFormat="1" x14ac:dyDescent="0.2">
      <c r="B445" s="148"/>
      <c r="D445" s="149" t="s">
        <v>127</v>
      </c>
      <c r="E445" s="150" t="s">
        <v>1</v>
      </c>
      <c r="F445" s="151" t="s">
        <v>812</v>
      </c>
      <c r="H445" s="150" t="s">
        <v>1</v>
      </c>
      <c r="I445" s="152"/>
      <c r="L445" s="148"/>
      <c r="M445" s="153"/>
      <c r="T445" s="154"/>
      <c r="AT445" s="150" t="s">
        <v>127</v>
      </c>
      <c r="AU445" s="150" t="s">
        <v>122</v>
      </c>
      <c r="AV445" s="11" t="s">
        <v>81</v>
      </c>
      <c r="AW445" s="11" t="s">
        <v>31</v>
      </c>
      <c r="AX445" s="11" t="s">
        <v>73</v>
      </c>
      <c r="AY445" s="150" t="s">
        <v>116</v>
      </c>
    </row>
    <row r="446" spans="2:65" s="12" customFormat="1" x14ac:dyDescent="0.2">
      <c r="B446" s="155"/>
      <c r="D446" s="149" t="s">
        <v>127</v>
      </c>
      <c r="E446" s="156" t="s">
        <v>1</v>
      </c>
      <c r="F446" s="157" t="s">
        <v>235</v>
      </c>
      <c r="H446" s="158">
        <v>18</v>
      </c>
      <c r="I446" s="159"/>
      <c r="L446" s="155"/>
      <c r="M446" s="160"/>
      <c r="T446" s="161"/>
      <c r="AT446" s="156" t="s">
        <v>127</v>
      </c>
      <c r="AU446" s="156" t="s">
        <v>122</v>
      </c>
      <c r="AV446" s="12" t="s">
        <v>122</v>
      </c>
      <c r="AW446" s="12" t="s">
        <v>31</v>
      </c>
      <c r="AX446" s="12" t="s">
        <v>73</v>
      </c>
      <c r="AY446" s="156" t="s">
        <v>116</v>
      </c>
    </row>
    <row r="447" spans="2:65" s="14" customFormat="1" x14ac:dyDescent="0.2">
      <c r="B447" s="173"/>
      <c r="D447" s="149" t="s">
        <v>127</v>
      </c>
      <c r="E447" s="174" t="s">
        <v>1</v>
      </c>
      <c r="F447" s="175" t="s">
        <v>156</v>
      </c>
      <c r="H447" s="176">
        <v>18</v>
      </c>
      <c r="I447" s="177"/>
      <c r="L447" s="173"/>
      <c r="M447" s="178"/>
      <c r="T447" s="179"/>
      <c r="AT447" s="174" t="s">
        <v>127</v>
      </c>
      <c r="AU447" s="174" t="s">
        <v>122</v>
      </c>
      <c r="AV447" s="14" t="s">
        <v>135</v>
      </c>
      <c r="AW447" s="14" t="s">
        <v>31</v>
      </c>
      <c r="AX447" s="14" t="s">
        <v>81</v>
      </c>
      <c r="AY447" s="174" t="s">
        <v>116</v>
      </c>
    </row>
    <row r="448" spans="2:65" s="1" customFormat="1" ht="21.75" customHeight="1" x14ac:dyDescent="0.2">
      <c r="B448" s="133"/>
      <c r="C448" s="187" t="s">
        <v>813</v>
      </c>
      <c r="D448" s="187" t="s">
        <v>225</v>
      </c>
      <c r="E448" s="188" t="s">
        <v>814</v>
      </c>
      <c r="F448" s="189" t="s">
        <v>815</v>
      </c>
      <c r="G448" s="190" t="s">
        <v>172</v>
      </c>
      <c r="H448" s="191">
        <v>18.899999999999999</v>
      </c>
      <c r="I448" s="192"/>
      <c r="J448" s="193">
        <f>ROUND(I448*H448,2)</f>
        <v>0</v>
      </c>
      <c r="K448" s="194"/>
      <c r="L448" s="195"/>
      <c r="M448" s="196" t="s">
        <v>1</v>
      </c>
      <c r="N448" s="197" t="s">
        <v>39</v>
      </c>
      <c r="P448" s="144">
        <f>O448*H448</f>
        <v>0</v>
      </c>
      <c r="Q448" s="144">
        <v>2.35E-2</v>
      </c>
      <c r="R448" s="144">
        <f>Q448*H448</f>
        <v>0.44414999999999999</v>
      </c>
      <c r="S448" s="144">
        <v>0</v>
      </c>
      <c r="T448" s="145">
        <f>S448*H448</f>
        <v>0</v>
      </c>
      <c r="AR448" s="146" t="s">
        <v>192</v>
      </c>
      <c r="AT448" s="146" t="s">
        <v>225</v>
      </c>
      <c r="AU448" s="146" t="s">
        <v>122</v>
      </c>
      <c r="AY448" s="17" t="s">
        <v>116</v>
      </c>
      <c r="BE448" s="147">
        <f>IF(N448="základná",J448,0)</f>
        <v>0</v>
      </c>
      <c r="BF448" s="147">
        <f>IF(N448="znížená",J448,0)</f>
        <v>0</v>
      </c>
      <c r="BG448" s="147">
        <f>IF(N448="zákl. prenesená",J448,0)</f>
        <v>0</v>
      </c>
      <c r="BH448" s="147">
        <f>IF(N448="zníž. prenesená",J448,0)</f>
        <v>0</v>
      </c>
      <c r="BI448" s="147">
        <f>IF(N448="nulová",J448,0)</f>
        <v>0</v>
      </c>
      <c r="BJ448" s="17" t="s">
        <v>122</v>
      </c>
      <c r="BK448" s="147">
        <f>ROUND(I448*H448,2)</f>
        <v>0</v>
      </c>
      <c r="BL448" s="17" t="s">
        <v>135</v>
      </c>
      <c r="BM448" s="146" t="s">
        <v>816</v>
      </c>
    </row>
    <row r="449" spans="2:65" s="12" customFormat="1" x14ac:dyDescent="0.2">
      <c r="B449" s="155"/>
      <c r="D449" s="149" t="s">
        <v>127</v>
      </c>
      <c r="E449" s="156" t="s">
        <v>1</v>
      </c>
      <c r="F449" s="157" t="s">
        <v>235</v>
      </c>
      <c r="H449" s="158">
        <v>18</v>
      </c>
      <c r="I449" s="159"/>
      <c r="L449" s="155"/>
      <c r="M449" s="160"/>
      <c r="T449" s="161"/>
      <c r="AT449" s="156" t="s">
        <v>127</v>
      </c>
      <c r="AU449" s="156" t="s">
        <v>122</v>
      </c>
      <c r="AV449" s="12" t="s">
        <v>122</v>
      </c>
      <c r="AW449" s="12" t="s">
        <v>31</v>
      </c>
      <c r="AX449" s="12" t="s">
        <v>81</v>
      </c>
      <c r="AY449" s="156" t="s">
        <v>116</v>
      </c>
    </row>
    <row r="450" spans="2:65" s="12" customFormat="1" x14ac:dyDescent="0.2">
      <c r="B450" s="155"/>
      <c r="D450" s="149" t="s">
        <v>127</v>
      </c>
      <c r="F450" s="157" t="s">
        <v>817</v>
      </c>
      <c r="H450" s="158">
        <v>18.899999999999999</v>
      </c>
      <c r="I450" s="159"/>
      <c r="L450" s="155"/>
      <c r="M450" s="160"/>
      <c r="T450" s="161"/>
      <c r="AT450" s="156" t="s">
        <v>127</v>
      </c>
      <c r="AU450" s="156" t="s">
        <v>122</v>
      </c>
      <c r="AV450" s="12" t="s">
        <v>122</v>
      </c>
      <c r="AW450" s="12" t="s">
        <v>3</v>
      </c>
      <c r="AX450" s="12" t="s">
        <v>81</v>
      </c>
      <c r="AY450" s="156" t="s">
        <v>116</v>
      </c>
    </row>
    <row r="451" spans="2:65" s="1" customFormat="1" ht="33" customHeight="1" x14ac:dyDescent="0.2">
      <c r="B451" s="133"/>
      <c r="C451" s="134" t="s">
        <v>818</v>
      </c>
      <c r="D451" s="134" t="s">
        <v>117</v>
      </c>
      <c r="E451" s="135" t="s">
        <v>313</v>
      </c>
      <c r="F451" s="136" t="s">
        <v>314</v>
      </c>
      <c r="G451" s="137" t="s">
        <v>167</v>
      </c>
      <c r="H451" s="138">
        <v>43.8</v>
      </c>
      <c r="I451" s="139"/>
      <c r="J451" s="140">
        <f>ROUND(I451*H451,2)</f>
        <v>0</v>
      </c>
      <c r="K451" s="141"/>
      <c r="L451" s="32"/>
      <c r="M451" s="142" t="s">
        <v>1</v>
      </c>
      <c r="N451" s="143" t="s">
        <v>39</v>
      </c>
      <c r="P451" s="144">
        <f>O451*H451</f>
        <v>0</v>
      </c>
      <c r="Q451" s="144">
        <v>0.15113035</v>
      </c>
      <c r="R451" s="144">
        <f>Q451*H451</f>
        <v>6.6195093299999996</v>
      </c>
      <c r="S451" s="144">
        <v>0</v>
      </c>
      <c r="T451" s="145">
        <f>S451*H451</f>
        <v>0</v>
      </c>
      <c r="AR451" s="146" t="s">
        <v>135</v>
      </c>
      <c r="AT451" s="146" t="s">
        <v>117</v>
      </c>
      <c r="AU451" s="146" t="s">
        <v>122</v>
      </c>
      <c r="AY451" s="17" t="s">
        <v>116</v>
      </c>
      <c r="BE451" s="147">
        <f>IF(N451="základná",J451,0)</f>
        <v>0</v>
      </c>
      <c r="BF451" s="147">
        <f>IF(N451="znížená",J451,0)</f>
        <v>0</v>
      </c>
      <c r="BG451" s="147">
        <f>IF(N451="zákl. prenesená",J451,0)</f>
        <v>0</v>
      </c>
      <c r="BH451" s="147">
        <f>IF(N451="zníž. prenesená",J451,0)</f>
        <v>0</v>
      </c>
      <c r="BI451" s="147">
        <f>IF(N451="nulová",J451,0)</f>
        <v>0</v>
      </c>
      <c r="BJ451" s="17" t="s">
        <v>122</v>
      </c>
      <c r="BK451" s="147">
        <f>ROUND(I451*H451,2)</f>
        <v>0</v>
      </c>
      <c r="BL451" s="17" t="s">
        <v>135</v>
      </c>
      <c r="BM451" s="146" t="s">
        <v>819</v>
      </c>
    </row>
    <row r="452" spans="2:65" s="11" customFormat="1" x14ac:dyDescent="0.2">
      <c r="B452" s="148"/>
      <c r="D452" s="149" t="s">
        <v>127</v>
      </c>
      <c r="E452" s="150" t="s">
        <v>1</v>
      </c>
      <c r="F452" s="151" t="s">
        <v>820</v>
      </c>
      <c r="H452" s="150" t="s">
        <v>1</v>
      </c>
      <c r="I452" s="152"/>
      <c r="L452" s="148"/>
      <c r="M452" s="153"/>
      <c r="T452" s="154"/>
      <c r="AT452" s="150" t="s">
        <v>127</v>
      </c>
      <c r="AU452" s="150" t="s">
        <v>122</v>
      </c>
      <c r="AV452" s="11" t="s">
        <v>81</v>
      </c>
      <c r="AW452" s="11" t="s">
        <v>31</v>
      </c>
      <c r="AX452" s="11" t="s">
        <v>73</v>
      </c>
      <c r="AY452" s="150" t="s">
        <v>116</v>
      </c>
    </row>
    <row r="453" spans="2:65" s="12" customFormat="1" x14ac:dyDescent="0.2">
      <c r="B453" s="155"/>
      <c r="D453" s="149" t="s">
        <v>127</v>
      </c>
      <c r="E453" s="156" t="s">
        <v>1</v>
      </c>
      <c r="F453" s="157" t="s">
        <v>821</v>
      </c>
      <c r="H453" s="158">
        <v>15.6</v>
      </c>
      <c r="I453" s="159"/>
      <c r="L453" s="155"/>
      <c r="M453" s="160"/>
      <c r="T453" s="161"/>
      <c r="AT453" s="156" t="s">
        <v>127</v>
      </c>
      <c r="AU453" s="156" t="s">
        <v>122</v>
      </c>
      <c r="AV453" s="12" t="s">
        <v>122</v>
      </c>
      <c r="AW453" s="12" t="s">
        <v>31</v>
      </c>
      <c r="AX453" s="12" t="s">
        <v>73</v>
      </c>
      <c r="AY453" s="156" t="s">
        <v>116</v>
      </c>
    </row>
    <row r="454" spans="2:65" s="12" customFormat="1" x14ac:dyDescent="0.2">
      <c r="B454" s="155"/>
      <c r="D454" s="149" t="s">
        <v>127</v>
      </c>
      <c r="E454" s="156" t="s">
        <v>1</v>
      </c>
      <c r="F454" s="157" t="s">
        <v>822</v>
      </c>
      <c r="H454" s="158">
        <v>7.2</v>
      </c>
      <c r="I454" s="159"/>
      <c r="L454" s="155"/>
      <c r="M454" s="160"/>
      <c r="T454" s="161"/>
      <c r="AT454" s="156" t="s">
        <v>127</v>
      </c>
      <c r="AU454" s="156" t="s">
        <v>122</v>
      </c>
      <c r="AV454" s="12" t="s">
        <v>122</v>
      </c>
      <c r="AW454" s="12" t="s">
        <v>31</v>
      </c>
      <c r="AX454" s="12" t="s">
        <v>73</v>
      </c>
      <c r="AY454" s="156" t="s">
        <v>116</v>
      </c>
    </row>
    <row r="455" spans="2:65" s="12" customFormat="1" x14ac:dyDescent="0.2">
      <c r="B455" s="155"/>
      <c r="D455" s="149" t="s">
        <v>127</v>
      </c>
      <c r="E455" s="156" t="s">
        <v>1</v>
      </c>
      <c r="F455" s="157" t="s">
        <v>823</v>
      </c>
      <c r="H455" s="158">
        <v>21</v>
      </c>
      <c r="I455" s="159"/>
      <c r="L455" s="155"/>
      <c r="M455" s="160"/>
      <c r="T455" s="161"/>
      <c r="AT455" s="156" t="s">
        <v>127</v>
      </c>
      <c r="AU455" s="156" t="s">
        <v>122</v>
      </c>
      <c r="AV455" s="12" t="s">
        <v>122</v>
      </c>
      <c r="AW455" s="12" t="s">
        <v>31</v>
      </c>
      <c r="AX455" s="12" t="s">
        <v>73</v>
      </c>
      <c r="AY455" s="156" t="s">
        <v>116</v>
      </c>
    </row>
    <row r="456" spans="2:65" s="14" customFormat="1" x14ac:dyDescent="0.2">
      <c r="B456" s="173"/>
      <c r="D456" s="149" t="s">
        <v>127</v>
      </c>
      <c r="E456" s="174" t="s">
        <v>1</v>
      </c>
      <c r="F456" s="175" t="s">
        <v>156</v>
      </c>
      <c r="H456" s="176">
        <v>43.8</v>
      </c>
      <c r="I456" s="177"/>
      <c r="L456" s="173"/>
      <c r="M456" s="178"/>
      <c r="T456" s="179"/>
      <c r="AT456" s="174" t="s">
        <v>127</v>
      </c>
      <c r="AU456" s="174" t="s">
        <v>122</v>
      </c>
      <c r="AV456" s="14" t="s">
        <v>135</v>
      </c>
      <c r="AW456" s="14" t="s">
        <v>31</v>
      </c>
      <c r="AX456" s="14" t="s">
        <v>81</v>
      </c>
      <c r="AY456" s="174" t="s">
        <v>116</v>
      </c>
    </row>
    <row r="457" spans="2:65" s="1" customFormat="1" ht="24.15" customHeight="1" x14ac:dyDescent="0.2">
      <c r="B457" s="133"/>
      <c r="C457" s="187" t="s">
        <v>824</v>
      </c>
      <c r="D457" s="187" t="s">
        <v>225</v>
      </c>
      <c r="E457" s="188" t="s">
        <v>825</v>
      </c>
      <c r="F457" s="189" t="s">
        <v>826</v>
      </c>
      <c r="G457" s="190" t="s">
        <v>172</v>
      </c>
      <c r="H457" s="191">
        <v>45.99</v>
      </c>
      <c r="I457" s="192"/>
      <c r="J457" s="193">
        <f>ROUND(I457*H457,2)</f>
        <v>0</v>
      </c>
      <c r="K457" s="194"/>
      <c r="L457" s="195"/>
      <c r="M457" s="196" t="s">
        <v>1</v>
      </c>
      <c r="N457" s="197" t="s">
        <v>39</v>
      </c>
      <c r="P457" s="144">
        <f>O457*H457</f>
        <v>0</v>
      </c>
      <c r="Q457" s="144">
        <v>0.09</v>
      </c>
      <c r="R457" s="144">
        <f>Q457*H457</f>
        <v>4.1391</v>
      </c>
      <c r="S457" s="144">
        <v>0</v>
      </c>
      <c r="T457" s="145">
        <f>S457*H457</f>
        <v>0</v>
      </c>
      <c r="AR457" s="146" t="s">
        <v>192</v>
      </c>
      <c r="AT457" s="146" t="s">
        <v>225</v>
      </c>
      <c r="AU457" s="146" t="s">
        <v>122</v>
      </c>
      <c r="AY457" s="17" t="s">
        <v>116</v>
      </c>
      <c r="BE457" s="147">
        <f>IF(N457="základná",J457,0)</f>
        <v>0</v>
      </c>
      <c r="BF457" s="147">
        <f>IF(N457="znížená",J457,0)</f>
        <v>0</v>
      </c>
      <c r="BG457" s="147">
        <f>IF(N457="zákl. prenesená",J457,0)</f>
        <v>0</v>
      </c>
      <c r="BH457" s="147">
        <f>IF(N457="zníž. prenesená",J457,0)</f>
        <v>0</v>
      </c>
      <c r="BI457" s="147">
        <f>IF(N457="nulová",J457,0)</f>
        <v>0</v>
      </c>
      <c r="BJ457" s="17" t="s">
        <v>122</v>
      </c>
      <c r="BK457" s="147">
        <f>ROUND(I457*H457,2)</f>
        <v>0</v>
      </c>
      <c r="BL457" s="17" t="s">
        <v>135</v>
      </c>
      <c r="BM457" s="146" t="s">
        <v>827</v>
      </c>
    </row>
    <row r="458" spans="2:65" s="12" customFormat="1" x14ac:dyDescent="0.2">
      <c r="B458" s="155"/>
      <c r="D458" s="149" t="s">
        <v>127</v>
      </c>
      <c r="E458" s="156" t="s">
        <v>1</v>
      </c>
      <c r="F458" s="157" t="s">
        <v>828</v>
      </c>
      <c r="H458" s="158">
        <v>43.8</v>
      </c>
      <c r="I458" s="159"/>
      <c r="L458" s="155"/>
      <c r="M458" s="160"/>
      <c r="T458" s="161"/>
      <c r="AT458" s="156" t="s">
        <v>127</v>
      </c>
      <c r="AU458" s="156" t="s">
        <v>122</v>
      </c>
      <c r="AV458" s="12" t="s">
        <v>122</v>
      </c>
      <c r="AW458" s="12" t="s">
        <v>31</v>
      </c>
      <c r="AX458" s="12" t="s">
        <v>81</v>
      </c>
      <c r="AY458" s="156" t="s">
        <v>116</v>
      </c>
    </row>
    <row r="459" spans="2:65" s="12" customFormat="1" x14ac:dyDescent="0.2">
      <c r="B459" s="155"/>
      <c r="D459" s="149" t="s">
        <v>127</v>
      </c>
      <c r="F459" s="157" t="s">
        <v>829</v>
      </c>
      <c r="H459" s="158">
        <v>45.99</v>
      </c>
      <c r="I459" s="159"/>
      <c r="L459" s="155"/>
      <c r="M459" s="160"/>
      <c r="T459" s="161"/>
      <c r="AT459" s="156" t="s">
        <v>127</v>
      </c>
      <c r="AU459" s="156" t="s">
        <v>122</v>
      </c>
      <c r="AV459" s="12" t="s">
        <v>122</v>
      </c>
      <c r="AW459" s="12" t="s">
        <v>3</v>
      </c>
      <c r="AX459" s="12" t="s">
        <v>81</v>
      </c>
      <c r="AY459" s="156" t="s">
        <v>116</v>
      </c>
    </row>
    <row r="460" spans="2:65" s="10" customFormat="1" ht="22.75" customHeight="1" x14ac:dyDescent="0.25">
      <c r="B460" s="123"/>
      <c r="D460" s="124" t="s">
        <v>72</v>
      </c>
      <c r="E460" s="171" t="s">
        <v>115</v>
      </c>
      <c r="F460" s="171" t="s">
        <v>830</v>
      </c>
      <c r="I460" s="126"/>
      <c r="J460" s="172">
        <f>BK460</f>
        <v>0</v>
      </c>
      <c r="L460" s="123"/>
      <c r="M460" s="128"/>
      <c r="P460" s="129">
        <f>SUM(P461:P473)</f>
        <v>0</v>
      </c>
      <c r="R460" s="129">
        <f>SUM(R461:R473)</f>
        <v>41.999272670000011</v>
      </c>
      <c r="T460" s="130">
        <f>SUM(T461:T473)</f>
        <v>0</v>
      </c>
      <c r="AR460" s="124" t="s">
        <v>81</v>
      </c>
      <c r="AT460" s="131" t="s">
        <v>72</v>
      </c>
      <c r="AU460" s="131" t="s">
        <v>81</v>
      </c>
      <c r="AY460" s="124" t="s">
        <v>116</v>
      </c>
      <c r="BK460" s="132">
        <f>SUM(BK461:BK473)</f>
        <v>0</v>
      </c>
    </row>
    <row r="461" spans="2:65" s="1" customFormat="1" ht="33" customHeight="1" x14ac:dyDescent="0.2">
      <c r="B461" s="133"/>
      <c r="C461" s="134" t="s">
        <v>831</v>
      </c>
      <c r="D461" s="134" t="s">
        <v>117</v>
      </c>
      <c r="E461" s="135" t="s">
        <v>280</v>
      </c>
      <c r="F461" s="136" t="s">
        <v>281</v>
      </c>
      <c r="G461" s="137" t="s">
        <v>152</v>
      </c>
      <c r="H461" s="138">
        <v>34.57</v>
      </c>
      <c r="I461" s="139"/>
      <c r="J461" s="140">
        <f>ROUND(I461*H461,2)</f>
        <v>0</v>
      </c>
      <c r="K461" s="141"/>
      <c r="L461" s="32"/>
      <c r="M461" s="142" t="s">
        <v>1</v>
      </c>
      <c r="N461" s="143" t="s">
        <v>39</v>
      </c>
      <c r="P461" s="144">
        <f>O461*H461</f>
        <v>0</v>
      </c>
      <c r="Q461" s="144">
        <v>5.8100000000000001E-3</v>
      </c>
      <c r="R461" s="144">
        <f>Q461*H461</f>
        <v>0.20085169999999999</v>
      </c>
      <c r="S461" s="144">
        <v>0</v>
      </c>
      <c r="T461" s="145">
        <f>S461*H461</f>
        <v>0</v>
      </c>
      <c r="AR461" s="146" t="s">
        <v>135</v>
      </c>
      <c r="AT461" s="146" t="s">
        <v>117</v>
      </c>
      <c r="AU461" s="146" t="s">
        <v>122</v>
      </c>
      <c r="AY461" s="17" t="s">
        <v>116</v>
      </c>
      <c r="BE461" s="147">
        <f>IF(N461="základná",J461,0)</f>
        <v>0</v>
      </c>
      <c r="BF461" s="147">
        <f>IF(N461="znížená",J461,0)</f>
        <v>0</v>
      </c>
      <c r="BG461" s="147">
        <f>IF(N461="zákl. prenesená",J461,0)</f>
        <v>0</v>
      </c>
      <c r="BH461" s="147">
        <f>IF(N461="zníž. prenesená",J461,0)</f>
        <v>0</v>
      </c>
      <c r="BI461" s="147">
        <f>IF(N461="nulová",J461,0)</f>
        <v>0</v>
      </c>
      <c r="BJ461" s="17" t="s">
        <v>122</v>
      </c>
      <c r="BK461" s="147">
        <f>ROUND(I461*H461,2)</f>
        <v>0</v>
      </c>
      <c r="BL461" s="17" t="s">
        <v>135</v>
      </c>
      <c r="BM461" s="146" t="s">
        <v>832</v>
      </c>
    </row>
    <row r="462" spans="2:65" s="12" customFormat="1" x14ac:dyDescent="0.2">
      <c r="B462" s="155"/>
      <c r="D462" s="149" t="s">
        <v>127</v>
      </c>
      <c r="E462" s="156" t="s">
        <v>1</v>
      </c>
      <c r="F462" s="157" t="s">
        <v>833</v>
      </c>
      <c r="H462" s="158">
        <v>34.57</v>
      </c>
      <c r="I462" s="159"/>
      <c r="L462" s="155"/>
      <c r="M462" s="160"/>
      <c r="T462" s="161"/>
      <c r="AT462" s="156" t="s">
        <v>127</v>
      </c>
      <c r="AU462" s="156" t="s">
        <v>122</v>
      </c>
      <c r="AV462" s="12" t="s">
        <v>122</v>
      </c>
      <c r="AW462" s="12" t="s">
        <v>31</v>
      </c>
      <c r="AX462" s="12" t="s">
        <v>73</v>
      </c>
      <c r="AY462" s="156" t="s">
        <v>116</v>
      </c>
    </row>
    <row r="463" spans="2:65" s="14" customFormat="1" x14ac:dyDescent="0.2">
      <c r="B463" s="173"/>
      <c r="D463" s="149" t="s">
        <v>127</v>
      </c>
      <c r="E463" s="174" t="s">
        <v>1</v>
      </c>
      <c r="F463" s="175" t="s">
        <v>156</v>
      </c>
      <c r="H463" s="176">
        <v>34.57</v>
      </c>
      <c r="I463" s="177"/>
      <c r="L463" s="173"/>
      <c r="M463" s="178"/>
      <c r="T463" s="179"/>
      <c r="AT463" s="174" t="s">
        <v>127</v>
      </c>
      <c r="AU463" s="174" t="s">
        <v>122</v>
      </c>
      <c r="AV463" s="14" t="s">
        <v>135</v>
      </c>
      <c r="AW463" s="14" t="s">
        <v>31</v>
      </c>
      <c r="AX463" s="14" t="s">
        <v>81</v>
      </c>
      <c r="AY463" s="174" t="s">
        <v>116</v>
      </c>
    </row>
    <row r="464" spans="2:65" s="1" customFormat="1" ht="33" customHeight="1" x14ac:dyDescent="0.2">
      <c r="B464" s="133"/>
      <c r="C464" s="134" t="s">
        <v>834</v>
      </c>
      <c r="D464" s="134" t="s">
        <v>117</v>
      </c>
      <c r="E464" s="135" t="s">
        <v>835</v>
      </c>
      <c r="F464" s="136" t="s">
        <v>836</v>
      </c>
      <c r="G464" s="137" t="s">
        <v>152</v>
      </c>
      <c r="H464" s="138">
        <v>34.57</v>
      </c>
      <c r="I464" s="139"/>
      <c r="J464" s="140">
        <f>ROUND(I464*H464,2)</f>
        <v>0</v>
      </c>
      <c r="K464" s="141"/>
      <c r="L464" s="32"/>
      <c r="M464" s="142" t="s">
        <v>1</v>
      </c>
      <c r="N464" s="143" t="s">
        <v>39</v>
      </c>
      <c r="P464" s="144">
        <f>O464*H464</f>
        <v>0</v>
      </c>
      <c r="Q464" s="144">
        <v>0.15559000000000001</v>
      </c>
      <c r="R464" s="144">
        <f>Q464*H464</f>
        <v>5.3787463000000004</v>
      </c>
      <c r="S464" s="144">
        <v>0</v>
      </c>
      <c r="T464" s="145">
        <f>S464*H464</f>
        <v>0</v>
      </c>
      <c r="AR464" s="146" t="s">
        <v>135</v>
      </c>
      <c r="AT464" s="146" t="s">
        <v>117</v>
      </c>
      <c r="AU464" s="146" t="s">
        <v>122</v>
      </c>
      <c r="AY464" s="17" t="s">
        <v>116</v>
      </c>
      <c r="BE464" s="147">
        <f>IF(N464="základná",J464,0)</f>
        <v>0</v>
      </c>
      <c r="BF464" s="147">
        <f>IF(N464="znížená",J464,0)</f>
        <v>0</v>
      </c>
      <c r="BG464" s="147">
        <f>IF(N464="zákl. prenesená",J464,0)</f>
        <v>0</v>
      </c>
      <c r="BH464" s="147">
        <f>IF(N464="zníž. prenesená",J464,0)</f>
        <v>0</v>
      </c>
      <c r="BI464" s="147">
        <f>IF(N464="nulová",J464,0)</f>
        <v>0</v>
      </c>
      <c r="BJ464" s="17" t="s">
        <v>122</v>
      </c>
      <c r="BK464" s="147">
        <f>ROUND(I464*H464,2)</f>
        <v>0</v>
      </c>
      <c r="BL464" s="17" t="s">
        <v>135</v>
      </c>
      <c r="BM464" s="146" t="s">
        <v>837</v>
      </c>
    </row>
    <row r="465" spans="2:65" s="1" customFormat="1" ht="33" customHeight="1" x14ac:dyDescent="0.2">
      <c r="B465" s="133"/>
      <c r="C465" s="134" t="s">
        <v>838</v>
      </c>
      <c r="D465" s="134" t="s">
        <v>117</v>
      </c>
      <c r="E465" s="135" t="s">
        <v>839</v>
      </c>
      <c r="F465" s="136" t="s">
        <v>840</v>
      </c>
      <c r="G465" s="137" t="s">
        <v>152</v>
      </c>
      <c r="H465" s="138">
        <v>38.027000000000001</v>
      </c>
      <c r="I465" s="139"/>
      <c r="J465" s="140">
        <f>ROUND(I465*H465,2)</f>
        <v>0</v>
      </c>
      <c r="K465" s="141"/>
      <c r="L465" s="32"/>
      <c r="M465" s="142" t="s">
        <v>1</v>
      </c>
      <c r="N465" s="143" t="s">
        <v>39</v>
      </c>
      <c r="P465" s="144">
        <f>O465*H465</f>
        <v>0</v>
      </c>
      <c r="Q465" s="144">
        <v>0.60721000000000003</v>
      </c>
      <c r="R465" s="144">
        <f>Q465*H465</f>
        <v>23.090374670000003</v>
      </c>
      <c r="S465" s="144">
        <v>0</v>
      </c>
      <c r="T465" s="145">
        <f>S465*H465</f>
        <v>0</v>
      </c>
      <c r="AR465" s="146" t="s">
        <v>135</v>
      </c>
      <c r="AT465" s="146" t="s">
        <v>117</v>
      </c>
      <c r="AU465" s="146" t="s">
        <v>122</v>
      </c>
      <c r="AY465" s="17" t="s">
        <v>116</v>
      </c>
      <c r="BE465" s="147">
        <f>IF(N465="základná",J465,0)</f>
        <v>0</v>
      </c>
      <c r="BF465" s="147">
        <f>IF(N465="znížená",J465,0)</f>
        <v>0</v>
      </c>
      <c r="BG465" s="147">
        <f>IF(N465="zákl. prenesená",J465,0)</f>
        <v>0</v>
      </c>
      <c r="BH465" s="147">
        <f>IF(N465="zníž. prenesená",J465,0)</f>
        <v>0</v>
      </c>
      <c r="BI465" s="147">
        <f>IF(N465="nulová",J465,0)</f>
        <v>0</v>
      </c>
      <c r="BJ465" s="17" t="s">
        <v>122</v>
      </c>
      <c r="BK465" s="147">
        <f>ROUND(I465*H465,2)</f>
        <v>0</v>
      </c>
      <c r="BL465" s="17" t="s">
        <v>135</v>
      </c>
      <c r="BM465" s="146" t="s">
        <v>841</v>
      </c>
    </row>
    <row r="466" spans="2:65" s="12" customFormat="1" x14ac:dyDescent="0.2">
      <c r="B466" s="155"/>
      <c r="D466" s="149" t="s">
        <v>127</v>
      </c>
      <c r="E466" s="156" t="s">
        <v>1</v>
      </c>
      <c r="F466" s="157" t="s">
        <v>842</v>
      </c>
      <c r="H466" s="158">
        <v>38.027000000000001</v>
      </c>
      <c r="I466" s="159"/>
      <c r="L466" s="155"/>
      <c r="M466" s="160"/>
      <c r="T466" s="161"/>
      <c r="AT466" s="156" t="s">
        <v>127</v>
      </c>
      <c r="AU466" s="156" t="s">
        <v>122</v>
      </c>
      <c r="AV466" s="12" t="s">
        <v>122</v>
      </c>
      <c r="AW466" s="12" t="s">
        <v>31</v>
      </c>
      <c r="AX466" s="12" t="s">
        <v>81</v>
      </c>
      <c r="AY466" s="156" t="s">
        <v>116</v>
      </c>
    </row>
    <row r="467" spans="2:65" s="1" customFormat="1" ht="16.5" customHeight="1" x14ac:dyDescent="0.2">
      <c r="B467" s="133"/>
      <c r="C467" s="134" t="s">
        <v>843</v>
      </c>
      <c r="D467" s="134" t="s">
        <v>117</v>
      </c>
      <c r="E467" s="135" t="s">
        <v>844</v>
      </c>
      <c r="F467" s="136" t="s">
        <v>845</v>
      </c>
      <c r="G467" s="137" t="s">
        <v>207</v>
      </c>
      <c r="H467" s="138">
        <v>4.5</v>
      </c>
      <c r="I467" s="139"/>
      <c r="J467" s="140">
        <f>ROUND(I467*H467,2)</f>
        <v>0</v>
      </c>
      <c r="K467" s="141"/>
      <c r="L467" s="32"/>
      <c r="M467" s="142" t="s">
        <v>1</v>
      </c>
      <c r="N467" s="143" t="s">
        <v>39</v>
      </c>
      <c r="P467" s="144">
        <f>O467*H467</f>
        <v>0</v>
      </c>
      <c r="Q467" s="144">
        <v>2.0663999999999998</v>
      </c>
      <c r="R467" s="144">
        <f>Q467*H467</f>
        <v>9.2988</v>
      </c>
      <c r="S467" s="144">
        <v>0</v>
      </c>
      <c r="T467" s="145">
        <f>S467*H467</f>
        <v>0</v>
      </c>
      <c r="AR467" s="146" t="s">
        <v>135</v>
      </c>
      <c r="AT467" s="146" t="s">
        <v>117</v>
      </c>
      <c r="AU467" s="146" t="s">
        <v>122</v>
      </c>
      <c r="AY467" s="17" t="s">
        <v>116</v>
      </c>
      <c r="BE467" s="147">
        <f>IF(N467="základná",J467,0)</f>
        <v>0</v>
      </c>
      <c r="BF467" s="147">
        <f>IF(N467="znížená",J467,0)</f>
        <v>0</v>
      </c>
      <c r="BG467" s="147">
        <f>IF(N467="zákl. prenesená",J467,0)</f>
        <v>0</v>
      </c>
      <c r="BH467" s="147">
        <f>IF(N467="zníž. prenesená",J467,0)</f>
        <v>0</v>
      </c>
      <c r="BI467" s="147">
        <f>IF(N467="nulová",J467,0)</f>
        <v>0</v>
      </c>
      <c r="BJ467" s="17" t="s">
        <v>122</v>
      </c>
      <c r="BK467" s="147">
        <f>ROUND(I467*H467,2)</f>
        <v>0</v>
      </c>
      <c r="BL467" s="17" t="s">
        <v>135</v>
      </c>
      <c r="BM467" s="146" t="s">
        <v>846</v>
      </c>
    </row>
    <row r="468" spans="2:65" s="12" customFormat="1" x14ac:dyDescent="0.2">
      <c r="B468" s="155"/>
      <c r="D468" s="149" t="s">
        <v>127</v>
      </c>
      <c r="E468" s="156" t="s">
        <v>1</v>
      </c>
      <c r="F468" s="157" t="s">
        <v>847</v>
      </c>
      <c r="H468" s="158">
        <v>4.5</v>
      </c>
      <c r="I468" s="159"/>
      <c r="L468" s="155"/>
      <c r="M468" s="160"/>
      <c r="T468" s="161"/>
      <c r="AT468" s="156" t="s">
        <v>127</v>
      </c>
      <c r="AU468" s="156" t="s">
        <v>122</v>
      </c>
      <c r="AV468" s="12" t="s">
        <v>122</v>
      </c>
      <c r="AW468" s="12" t="s">
        <v>31</v>
      </c>
      <c r="AX468" s="12" t="s">
        <v>81</v>
      </c>
      <c r="AY468" s="156" t="s">
        <v>116</v>
      </c>
    </row>
    <row r="469" spans="2:65" s="1" customFormat="1" ht="33" customHeight="1" x14ac:dyDescent="0.2">
      <c r="B469" s="133"/>
      <c r="C469" s="134" t="s">
        <v>848</v>
      </c>
      <c r="D469" s="134" t="s">
        <v>117</v>
      </c>
      <c r="E469" s="135" t="s">
        <v>849</v>
      </c>
      <c r="F469" s="136" t="s">
        <v>850</v>
      </c>
      <c r="G469" s="137" t="s">
        <v>152</v>
      </c>
      <c r="H469" s="138">
        <v>12</v>
      </c>
      <c r="I469" s="139"/>
      <c r="J469" s="140">
        <f>ROUND(I469*H469,2)</f>
        <v>0</v>
      </c>
      <c r="K469" s="141"/>
      <c r="L469" s="32"/>
      <c r="M469" s="142" t="s">
        <v>1</v>
      </c>
      <c r="N469" s="143" t="s">
        <v>39</v>
      </c>
      <c r="P469" s="144">
        <f>O469*H469</f>
        <v>0</v>
      </c>
      <c r="Q469" s="144">
        <v>8.3500000000000005E-2</v>
      </c>
      <c r="R469" s="144">
        <f>Q469*H469</f>
        <v>1.002</v>
      </c>
      <c r="S469" s="144">
        <v>0</v>
      </c>
      <c r="T469" s="145">
        <f>S469*H469</f>
        <v>0</v>
      </c>
      <c r="AR469" s="146" t="s">
        <v>135</v>
      </c>
      <c r="AT469" s="146" t="s">
        <v>117</v>
      </c>
      <c r="AU469" s="146" t="s">
        <v>122</v>
      </c>
      <c r="AY469" s="17" t="s">
        <v>116</v>
      </c>
      <c r="BE469" s="147">
        <f>IF(N469="základná",J469,0)</f>
        <v>0</v>
      </c>
      <c r="BF469" s="147">
        <f>IF(N469="znížená",J469,0)</f>
        <v>0</v>
      </c>
      <c r="BG469" s="147">
        <f>IF(N469="zákl. prenesená",J469,0)</f>
        <v>0</v>
      </c>
      <c r="BH469" s="147">
        <f>IF(N469="zníž. prenesená",J469,0)</f>
        <v>0</v>
      </c>
      <c r="BI469" s="147">
        <f>IF(N469="nulová",J469,0)</f>
        <v>0</v>
      </c>
      <c r="BJ469" s="17" t="s">
        <v>122</v>
      </c>
      <c r="BK469" s="147">
        <f>ROUND(I469*H469,2)</f>
        <v>0</v>
      </c>
      <c r="BL469" s="17" t="s">
        <v>135</v>
      </c>
      <c r="BM469" s="146" t="s">
        <v>851</v>
      </c>
    </row>
    <row r="470" spans="2:65" s="12" customFormat="1" x14ac:dyDescent="0.2">
      <c r="B470" s="155"/>
      <c r="D470" s="149" t="s">
        <v>127</v>
      </c>
      <c r="E470" s="156" t="s">
        <v>1</v>
      </c>
      <c r="F470" s="157" t="s">
        <v>852</v>
      </c>
      <c r="H470" s="158">
        <v>12</v>
      </c>
      <c r="I470" s="159"/>
      <c r="L470" s="155"/>
      <c r="M470" s="160"/>
      <c r="T470" s="161"/>
      <c r="AT470" s="156" t="s">
        <v>127</v>
      </c>
      <c r="AU470" s="156" t="s">
        <v>122</v>
      </c>
      <c r="AV470" s="12" t="s">
        <v>122</v>
      </c>
      <c r="AW470" s="12" t="s">
        <v>31</v>
      </c>
      <c r="AX470" s="12" t="s">
        <v>81</v>
      </c>
      <c r="AY470" s="156" t="s">
        <v>116</v>
      </c>
    </row>
    <row r="471" spans="2:65" s="1" customFormat="1" ht="24.15" customHeight="1" x14ac:dyDescent="0.2">
      <c r="B471" s="133"/>
      <c r="C471" s="187" t="s">
        <v>853</v>
      </c>
      <c r="D471" s="187" t="s">
        <v>225</v>
      </c>
      <c r="E471" s="188" t="s">
        <v>854</v>
      </c>
      <c r="F471" s="189" t="s">
        <v>855</v>
      </c>
      <c r="G471" s="190" t="s">
        <v>172</v>
      </c>
      <c r="H471" s="191">
        <v>1.3460000000000001</v>
      </c>
      <c r="I471" s="192"/>
      <c r="J471" s="193">
        <f>ROUND(I471*H471,2)</f>
        <v>0</v>
      </c>
      <c r="K471" s="194"/>
      <c r="L471" s="195"/>
      <c r="M471" s="196" t="s">
        <v>1</v>
      </c>
      <c r="N471" s="197" t="s">
        <v>39</v>
      </c>
      <c r="P471" s="144">
        <f>O471*H471</f>
        <v>0</v>
      </c>
      <c r="Q471" s="144">
        <v>2.25</v>
      </c>
      <c r="R471" s="144">
        <f>Q471*H471</f>
        <v>3.0285000000000002</v>
      </c>
      <c r="S471" s="144">
        <v>0</v>
      </c>
      <c r="T471" s="145">
        <f>S471*H471</f>
        <v>0</v>
      </c>
      <c r="AR471" s="146" t="s">
        <v>192</v>
      </c>
      <c r="AT471" s="146" t="s">
        <v>225</v>
      </c>
      <c r="AU471" s="146" t="s">
        <v>122</v>
      </c>
      <c r="AY471" s="17" t="s">
        <v>116</v>
      </c>
      <c r="BE471" s="147">
        <f>IF(N471="základná",J471,0)</f>
        <v>0</v>
      </c>
      <c r="BF471" s="147">
        <f>IF(N471="znížená",J471,0)</f>
        <v>0</v>
      </c>
      <c r="BG471" s="147">
        <f>IF(N471="zákl. prenesená",J471,0)</f>
        <v>0</v>
      </c>
      <c r="BH471" s="147">
        <f>IF(N471="zníž. prenesená",J471,0)</f>
        <v>0</v>
      </c>
      <c r="BI471" s="147">
        <f>IF(N471="nulová",J471,0)</f>
        <v>0</v>
      </c>
      <c r="BJ471" s="17" t="s">
        <v>122</v>
      </c>
      <c r="BK471" s="147">
        <f>ROUND(I471*H471,2)</f>
        <v>0</v>
      </c>
      <c r="BL471" s="17" t="s">
        <v>135</v>
      </c>
      <c r="BM471" s="146" t="s">
        <v>856</v>
      </c>
    </row>
    <row r="472" spans="2:65" s="12" customFormat="1" x14ac:dyDescent="0.2">
      <c r="B472" s="155"/>
      <c r="D472" s="149" t="s">
        <v>127</v>
      </c>
      <c r="E472" s="156" t="s">
        <v>1</v>
      </c>
      <c r="F472" s="157" t="s">
        <v>857</v>
      </c>
      <c r="H472" s="158">
        <v>6</v>
      </c>
      <c r="I472" s="159"/>
      <c r="L472" s="155"/>
      <c r="M472" s="160"/>
      <c r="T472" s="161"/>
      <c r="AT472" s="156" t="s">
        <v>127</v>
      </c>
      <c r="AU472" s="156" t="s">
        <v>122</v>
      </c>
      <c r="AV472" s="12" t="s">
        <v>122</v>
      </c>
      <c r="AW472" s="12" t="s">
        <v>31</v>
      </c>
      <c r="AX472" s="12" t="s">
        <v>81</v>
      </c>
      <c r="AY472" s="156" t="s">
        <v>116</v>
      </c>
    </row>
    <row r="473" spans="2:65" s="12" customFormat="1" x14ac:dyDescent="0.2">
      <c r="B473" s="155"/>
      <c r="D473" s="149" t="s">
        <v>127</v>
      </c>
      <c r="F473" s="157" t="s">
        <v>858</v>
      </c>
      <c r="H473" s="158">
        <v>1.3460000000000001</v>
      </c>
      <c r="I473" s="159"/>
      <c r="L473" s="155"/>
      <c r="M473" s="160"/>
      <c r="T473" s="161"/>
      <c r="AT473" s="156" t="s">
        <v>127</v>
      </c>
      <c r="AU473" s="156" t="s">
        <v>122</v>
      </c>
      <c r="AV473" s="12" t="s">
        <v>122</v>
      </c>
      <c r="AW473" s="12" t="s">
        <v>3</v>
      </c>
      <c r="AX473" s="12" t="s">
        <v>81</v>
      </c>
      <c r="AY473" s="156" t="s">
        <v>116</v>
      </c>
    </row>
    <row r="474" spans="2:65" s="10" customFormat="1" ht="22.75" customHeight="1" x14ac:dyDescent="0.25">
      <c r="B474" s="123"/>
      <c r="D474" s="124" t="s">
        <v>72</v>
      </c>
      <c r="E474" s="171" t="s">
        <v>859</v>
      </c>
      <c r="F474" s="171" t="s">
        <v>860</v>
      </c>
      <c r="I474" s="126"/>
      <c r="J474" s="172">
        <f>BK474</f>
        <v>0</v>
      </c>
      <c r="L474" s="123"/>
      <c r="M474" s="128"/>
      <c r="P474" s="129">
        <f>SUM(P475:P488)</f>
        <v>0</v>
      </c>
      <c r="R474" s="129">
        <f>SUM(R475:R488)</f>
        <v>15.151064999999999</v>
      </c>
      <c r="T474" s="130">
        <f>SUM(T475:T488)</f>
        <v>0</v>
      </c>
      <c r="AR474" s="124" t="s">
        <v>81</v>
      </c>
      <c r="AT474" s="131" t="s">
        <v>72</v>
      </c>
      <c r="AU474" s="131" t="s">
        <v>81</v>
      </c>
      <c r="AY474" s="124" t="s">
        <v>116</v>
      </c>
      <c r="BK474" s="132">
        <f>SUM(BK475:BK488)</f>
        <v>0</v>
      </c>
    </row>
    <row r="475" spans="2:65" s="1" customFormat="1" ht="33" customHeight="1" x14ac:dyDescent="0.2">
      <c r="B475" s="133"/>
      <c r="C475" s="134" t="s">
        <v>861</v>
      </c>
      <c r="D475" s="134" t="s">
        <v>117</v>
      </c>
      <c r="E475" s="135" t="s">
        <v>862</v>
      </c>
      <c r="F475" s="136" t="s">
        <v>863</v>
      </c>
      <c r="G475" s="137" t="s">
        <v>152</v>
      </c>
      <c r="H475" s="138">
        <v>111.75</v>
      </c>
      <c r="I475" s="139"/>
      <c r="J475" s="140">
        <f>ROUND(I475*H475,2)</f>
        <v>0</v>
      </c>
      <c r="K475" s="141"/>
      <c r="L475" s="32"/>
      <c r="M475" s="142" t="s">
        <v>1</v>
      </c>
      <c r="N475" s="143" t="s">
        <v>39</v>
      </c>
      <c r="P475" s="144">
        <f>O475*H475</f>
        <v>0</v>
      </c>
      <c r="Q475" s="144">
        <v>0</v>
      </c>
      <c r="R475" s="144">
        <f>Q475*H475</f>
        <v>0</v>
      </c>
      <c r="S475" s="144">
        <v>0</v>
      </c>
      <c r="T475" s="145">
        <f>S475*H475</f>
        <v>0</v>
      </c>
      <c r="AR475" s="146" t="s">
        <v>135</v>
      </c>
      <c r="AT475" s="146" t="s">
        <v>117</v>
      </c>
      <c r="AU475" s="146" t="s">
        <v>122</v>
      </c>
      <c r="AY475" s="17" t="s">
        <v>116</v>
      </c>
      <c r="BE475" s="147">
        <f>IF(N475="základná",J475,0)</f>
        <v>0</v>
      </c>
      <c r="BF475" s="147">
        <f>IF(N475="znížená",J475,0)</f>
        <v>0</v>
      </c>
      <c r="BG475" s="147">
        <f>IF(N475="zákl. prenesená",J475,0)</f>
        <v>0</v>
      </c>
      <c r="BH475" s="147">
        <f>IF(N475="zníž. prenesená",J475,0)</f>
        <v>0</v>
      </c>
      <c r="BI475" s="147">
        <f>IF(N475="nulová",J475,0)</f>
        <v>0</v>
      </c>
      <c r="BJ475" s="17" t="s">
        <v>122</v>
      </c>
      <c r="BK475" s="147">
        <f>ROUND(I475*H475,2)</f>
        <v>0</v>
      </c>
      <c r="BL475" s="17" t="s">
        <v>135</v>
      </c>
      <c r="BM475" s="146" t="s">
        <v>864</v>
      </c>
    </row>
    <row r="476" spans="2:65" s="12" customFormat="1" x14ac:dyDescent="0.2">
      <c r="B476" s="155"/>
      <c r="D476" s="149" t="s">
        <v>127</v>
      </c>
      <c r="E476" s="156" t="s">
        <v>1</v>
      </c>
      <c r="F476" s="157" t="s">
        <v>865</v>
      </c>
      <c r="H476" s="158">
        <v>111.75</v>
      </c>
      <c r="I476" s="159"/>
      <c r="L476" s="155"/>
      <c r="M476" s="160"/>
      <c r="T476" s="161"/>
      <c r="AT476" s="156" t="s">
        <v>127</v>
      </c>
      <c r="AU476" s="156" t="s">
        <v>122</v>
      </c>
      <c r="AV476" s="12" t="s">
        <v>122</v>
      </c>
      <c r="AW476" s="12" t="s">
        <v>31</v>
      </c>
      <c r="AX476" s="12" t="s">
        <v>73</v>
      </c>
      <c r="AY476" s="156" t="s">
        <v>116</v>
      </c>
    </row>
    <row r="477" spans="2:65" s="14" customFormat="1" x14ac:dyDescent="0.2">
      <c r="B477" s="173"/>
      <c r="D477" s="149" t="s">
        <v>127</v>
      </c>
      <c r="E477" s="174" t="s">
        <v>1</v>
      </c>
      <c r="F477" s="175" t="s">
        <v>156</v>
      </c>
      <c r="H477" s="176">
        <v>111.75</v>
      </c>
      <c r="I477" s="177"/>
      <c r="L477" s="173"/>
      <c r="M477" s="178"/>
      <c r="T477" s="179"/>
      <c r="AT477" s="174" t="s">
        <v>127</v>
      </c>
      <c r="AU477" s="174" t="s">
        <v>122</v>
      </c>
      <c r="AV477" s="14" t="s">
        <v>135</v>
      </c>
      <c r="AW477" s="14" t="s">
        <v>31</v>
      </c>
      <c r="AX477" s="14" t="s">
        <v>81</v>
      </c>
      <c r="AY477" s="174" t="s">
        <v>116</v>
      </c>
    </row>
    <row r="478" spans="2:65" s="1" customFormat="1" ht="33" customHeight="1" x14ac:dyDescent="0.2">
      <c r="B478" s="133"/>
      <c r="C478" s="134" t="s">
        <v>866</v>
      </c>
      <c r="D478" s="134" t="s">
        <v>117</v>
      </c>
      <c r="E478" s="135" t="s">
        <v>286</v>
      </c>
      <c r="F478" s="136" t="s">
        <v>287</v>
      </c>
      <c r="G478" s="137" t="s">
        <v>152</v>
      </c>
      <c r="H478" s="138">
        <v>111.75</v>
      </c>
      <c r="I478" s="139"/>
      <c r="J478" s="140">
        <f>ROUND(I478*H478,2)</f>
        <v>0</v>
      </c>
      <c r="K478" s="141"/>
      <c r="L478" s="32"/>
      <c r="M478" s="142" t="s">
        <v>1</v>
      </c>
      <c r="N478" s="143" t="s">
        <v>39</v>
      </c>
      <c r="P478" s="144">
        <f>O478*H478</f>
        <v>0</v>
      </c>
      <c r="Q478" s="144">
        <v>5.6100000000000004E-3</v>
      </c>
      <c r="R478" s="144">
        <f>Q478*H478</f>
        <v>0.62691750000000002</v>
      </c>
      <c r="S478" s="144">
        <v>0</v>
      </c>
      <c r="T478" s="145">
        <f>S478*H478</f>
        <v>0</v>
      </c>
      <c r="AR478" s="146" t="s">
        <v>135</v>
      </c>
      <c r="AT478" s="146" t="s">
        <v>117</v>
      </c>
      <c r="AU478" s="146" t="s">
        <v>122</v>
      </c>
      <c r="AY478" s="17" t="s">
        <v>116</v>
      </c>
      <c r="BE478" s="147">
        <f>IF(N478="základná",J478,0)</f>
        <v>0</v>
      </c>
      <c r="BF478" s="147">
        <f>IF(N478="znížená",J478,0)</f>
        <v>0</v>
      </c>
      <c r="BG478" s="147">
        <f>IF(N478="zákl. prenesená",J478,0)</f>
        <v>0</v>
      </c>
      <c r="BH478" s="147">
        <f>IF(N478="zníž. prenesená",J478,0)</f>
        <v>0</v>
      </c>
      <c r="BI478" s="147">
        <f>IF(N478="nulová",J478,0)</f>
        <v>0</v>
      </c>
      <c r="BJ478" s="17" t="s">
        <v>122</v>
      </c>
      <c r="BK478" s="147">
        <f>ROUND(I478*H478,2)</f>
        <v>0</v>
      </c>
      <c r="BL478" s="17" t="s">
        <v>135</v>
      </c>
      <c r="BM478" s="146" t="s">
        <v>867</v>
      </c>
    </row>
    <row r="479" spans="2:65" s="1" customFormat="1" ht="33" customHeight="1" x14ac:dyDescent="0.2">
      <c r="B479" s="133"/>
      <c r="C479" s="134" t="s">
        <v>868</v>
      </c>
      <c r="D479" s="134" t="s">
        <v>117</v>
      </c>
      <c r="E479" s="135" t="s">
        <v>869</v>
      </c>
      <c r="F479" s="136" t="s">
        <v>870</v>
      </c>
      <c r="G479" s="137" t="s">
        <v>152</v>
      </c>
      <c r="H479" s="138">
        <v>111.75</v>
      </c>
      <c r="I479" s="139"/>
      <c r="J479" s="140">
        <f>ROUND(I479*H479,2)</f>
        <v>0</v>
      </c>
      <c r="K479" s="141"/>
      <c r="L479" s="32"/>
      <c r="M479" s="142" t="s">
        <v>1</v>
      </c>
      <c r="N479" s="143" t="s">
        <v>39</v>
      </c>
      <c r="P479" s="144">
        <f>O479*H479</f>
        <v>0</v>
      </c>
      <c r="Q479" s="144">
        <v>3.1E-4</v>
      </c>
      <c r="R479" s="144">
        <f>Q479*H479</f>
        <v>3.46425E-2</v>
      </c>
      <c r="S479" s="144">
        <v>0</v>
      </c>
      <c r="T479" s="145">
        <f>S479*H479</f>
        <v>0</v>
      </c>
      <c r="AR479" s="146" t="s">
        <v>135</v>
      </c>
      <c r="AT479" s="146" t="s">
        <v>117</v>
      </c>
      <c r="AU479" s="146" t="s">
        <v>122</v>
      </c>
      <c r="AY479" s="17" t="s">
        <v>116</v>
      </c>
      <c r="BE479" s="147">
        <f>IF(N479="základná",J479,0)</f>
        <v>0</v>
      </c>
      <c r="BF479" s="147">
        <f>IF(N479="znížená",J479,0)</f>
        <v>0</v>
      </c>
      <c r="BG479" s="147">
        <f>IF(N479="zákl. prenesená",J479,0)</f>
        <v>0</v>
      </c>
      <c r="BH479" s="147">
        <f>IF(N479="zníž. prenesená",J479,0)</f>
        <v>0</v>
      </c>
      <c r="BI479" s="147">
        <f>IF(N479="nulová",J479,0)</f>
        <v>0</v>
      </c>
      <c r="BJ479" s="17" t="s">
        <v>122</v>
      </c>
      <c r="BK479" s="147">
        <f>ROUND(I479*H479,2)</f>
        <v>0</v>
      </c>
      <c r="BL479" s="17" t="s">
        <v>135</v>
      </c>
      <c r="BM479" s="146" t="s">
        <v>871</v>
      </c>
    </row>
    <row r="480" spans="2:65" s="1" customFormat="1" ht="33" customHeight="1" x14ac:dyDescent="0.2">
      <c r="B480" s="133"/>
      <c r="C480" s="134" t="s">
        <v>872</v>
      </c>
      <c r="D480" s="134" t="s">
        <v>117</v>
      </c>
      <c r="E480" s="135" t="s">
        <v>873</v>
      </c>
      <c r="F480" s="136" t="s">
        <v>874</v>
      </c>
      <c r="G480" s="137" t="s">
        <v>152</v>
      </c>
      <c r="H480" s="138">
        <v>111.75</v>
      </c>
      <c r="I480" s="139"/>
      <c r="J480" s="140">
        <f>ROUND(I480*H480,2)</f>
        <v>0</v>
      </c>
      <c r="K480" s="141"/>
      <c r="L480" s="32"/>
      <c r="M480" s="142" t="s">
        <v>1</v>
      </c>
      <c r="N480" s="143" t="s">
        <v>39</v>
      </c>
      <c r="P480" s="144">
        <f>O480*H480</f>
        <v>0</v>
      </c>
      <c r="Q480" s="144">
        <v>0.12966</v>
      </c>
      <c r="R480" s="144">
        <f>Q480*H480</f>
        <v>14.489504999999999</v>
      </c>
      <c r="S480" s="144">
        <v>0</v>
      </c>
      <c r="T480" s="145">
        <f>S480*H480</f>
        <v>0</v>
      </c>
      <c r="AR480" s="146" t="s">
        <v>135</v>
      </c>
      <c r="AT480" s="146" t="s">
        <v>117</v>
      </c>
      <c r="AU480" s="146" t="s">
        <v>122</v>
      </c>
      <c r="AY480" s="17" t="s">
        <v>116</v>
      </c>
      <c r="BE480" s="147">
        <f>IF(N480="základná",J480,0)</f>
        <v>0</v>
      </c>
      <c r="BF480" s="147">
        <f>IF(N480="znížená",J480,0)</f>
        <v>0</v>
      </c>
      <c r="BG480" s="147">
        <f>IF(N480="zákl. prenesená",J480,0)</f>
        <v>0</v>
      </c>
      <c r="BH480" s="147">
        <f>IF(N480="zníž. prenesená",J480,0)</f>
        <v>0</v>
      </c>
      <c r="BI480" s="147">
        <f>IF(N480="nulová",J480,0)</f>
        <v>0</v>
      </c>
      <c r="BJ480" s="17" t="s">
        <v>122</v>
      </c>
      <c r="BK480" s="147">
        <f>ROUND(I480*H480,2)</f>
        <v>0</v>
      </c>
      <c r="BL480" s="17" t="s">
        <v>135</v>
      </c>
      <c r="BM480" s="146" t="s">
        <v>875</v>
      </c>
    </row>
    <row r="481" spans="2:65" s="12" customFormat="1" x14ac:dyDescent="0.2">
      <c r="B481" s="155"/>
      <c r="D481" s="149" t="s">
        <v>127</v>
      </c>
      <c r="E481" s="156" t="s">
        <v>1</v>
      </c>
      <c r="F481" s="157" t="s">
        <v>876</v>
      </c>
      <c r="H481" s="158">
        <v>111.75</v>
      </c>
      <c r="I481" s="159"/>
      <c r="L481" s="155"/>
      <c r="M481" s="160"/>
      <c r="T481" s="161"/>
      <c r="AT481" s="156" t="s">
        <v>127</v>
      </c>
      <c r="AU481" s="156" t="s">
        <v>122</v>
      </c>
      <c r="AV481" s="12" t="s">
        <v>122</v>
      </c>
      <c r="AW481" s="12" t="s">
        <v>31</v>
      </c>
      <c r="AX481" s="12" t="s">
        <v>73</v>
      </c>
      <c r="AY481" s="156" t="s">
        <v>116</v>
      </c>
    </row>
    <row r="482" spans="2:65" s="14" customFormat="1" x14ac:dyDescent="0.2">
      <c r="B482" s="173"/>
      <c r="D482" s="149" t="s">
        <v>127</v>
      </c>
      <c r="E482" s="174" t="s">
        <v>1</v>
      </c>
      <c r="F482" s="175" t="s">
        <v>156</v>
      </c>
      <c r="H482" s="176">
        <v>111.75</v>
      </c>
      <c r="I482" s="177"/>
      <c r="L482" s="173"/>
      <c r="M482" s="178"/>
      <c r="T482" s="179"/>
      <c r="AT482" s="174" t="s">
        <v>127</v>
      </c>
      <c r="AU482" s="174" t="s">
        <v>122</v>
      </c>
      <c r="AV482" s="14" t="s">
        <v>135</v>
      </c>
      <c r="AW482" s="14" t="s">
        <v>31</v>
      </c>
      <c r="AX482" s="14" t="s">
        <v>81</v>
      </c>
      <c r="AY482" s="174" t="s">
        <v>116</v>
      </c>
    </row>
    <row r="483" spans="2:65" s="1" customFormat="1" ht="33" customHeight="1" x14ac:dyDescent="0.2">
      <c r="B483" s="133"/>
      <c r="C483" s="134" t="s">
        <v>877</v>
      </c>
      <c r="D483" s="134" t="s">
        <v>117</v>
      </c>
      <c r="E483" s="135" t="s">
        <v>878</v>
      </c>
      <c r="F483" s="136" t="s">
        <v>879</v>
      </c>
      <c r="G483" s="137" t="s">
        <v>167</v>
      </c>
      <c r="H483" s="138">
        <v>45</v>
      </c>
      <c r="I483" s="139"/>
      <c r="J483" s="140">
        <f>ROUND(I483*H483,2)</f>
        <v>0</v>
      </c>
      <c r="K483" s="141"/>
      <c r="L483" s="32"/>
      <c r="M483" s="142" t="s">
        <v>1</v>
      </c>
      <c r="N483" s="143" t="s">
        <v>39</v>
      </c>
      <c r="P483" s="144">
        <f>O483*H483</f>
        <v>0</v>
      </c>
      <c r="Q483" s="144">
        <v>0</v>
      </c>
      <c r="R483" s="144">
        <f>Q483*H483</f>
        <v>0</v>
      </c>
      <c r="S483" s="144">
        <v>0</v>
      </c>
      <c r="T483" s="145">
        <f>S483*H483</f>
        <v>0</v>
      </c>
      <c r="AR483" s="146" t="s">
        <v>135</v>
      </c>
      <c r="AT483" s="146" t="s">
        <v>117</v>
      </c>
      <c r="AU483" s="146" t="s">
        <v>122</v>
      </c>
      <c r="AY483" s="17" t="s">
        <v>116</v>
      </c>
      <c r="BE483" s="147">
        <f>IF(N483="základná",J483,0)</f>
        <v>0</v>
      </c>
      <c r="BF483" s="147">
        <f>IF(N483="znížená",J483,0)</f>
        <v>0</v>
      </c>
      <c r="BG483" s="147">
        <f>IF(N483="zákl. prenesená",J483,0)</f>
        <v>0</v>
      </c>
      <c r="BH483" s="147">
        <f>IF(N483="zníž. prenesená",J483,0)</f>
        <v>0</v>
      </c>
      <c r="BI483" s="147">
        <f>IF(N483="nulová",J483,0)</f>
        <v>0</v>
      </c>
      <c r="BJ483" s="17" t="s">
        <v>122</v>
      </c>
      <c r="BK483" s="147">
        <f>ROUND(I483*H483,2)</f>
        <v>0</v>
      </c>
      <c r="BL483" s="17" t="s">
        <v>135</v>
      </c>
      <c r="BM483" s="146" t="s">
        <v>880</v>
      </c>
    </row>
    <row r="484" spans="2:65" s="12" customFormat="1" x14ac:dyDescent="0.2">
      <c r="B484" s="155"/>
      <c r="D484" s="149" t="s">
        <v>127</v>
      </c>
      <c r="E484" s="156" t="s">
        <v>1</v>
      </c>
      <c r="F484" s="157" t="s">
        <v>881</v>
      </c>
      <c r="H484" s="158">
        <v>45</v>
      </c>
      <c r="I484" s="159"/>
      <c r="L484" s="155"/>
      <c r="M484" s="160"/>
      <c r="T484" s="161"/>
      <c r="AT484" s="156" t="s">
        <v>127</v>
      </c>
      <c r="AU484" s="156" t="s">
        <v>122</v>
      </c>
      <c r="AV484" s="12" t="s">
        <v>122</v>
      </c>
      <c r="AW484" s="12" t="s">
        <v>31</v>
      </c>
      <c r="AX484" s="12" t="s">
        <v>73</v>
      </c>
      <c r="AY484" s="156" t="s">
        <v>116</v>
      </c>
    </row>
    <row r="485" spans="2:65" s="14" customFormat="1" x14ac:dyDescent="0.2">
      <c r="B485" s="173"/>
      <c r="D485" s="149" t="s">
        <v>127</v>
      </c>
      <c r="E485" s="174" t="s">
        <v>1</v>
      </c>
      <c r="F485" s="175" t="s">
        <v>156</v>
      </c>
      <c r="H485" s="176">
        <v>45</v>
      </c>
      <c r="I485" s="177"/>
      <c r="L485" s="173"/>
      <c r="M485" s="178"/>
      <c r="T485" s="179"/>
      <c r="AT485" s="174" t="s">
        <v>127</v>
      </c>
      <c r="AU485" s="174" t="s">
        <v>122</v>
      </c>
      <c r="AV485" s="14" t="s">
        <v>135</v>
      </c>
      <c r="AW485" s="14" t="s">
        <v>31</v>
      </c>
      <c r="AX485" s="14" t="s">
        <v>81</v>
      </c>
      <c r="AY485" s="174" t="s">
        <v>116</v>
      </c>
    </row>
    <row r="486" spans="2:65" s="1" customFormat="1" ht="33" customHeight="1" x14ac:dyDescent="0.2">
      <c r="B486" s="133"/>
      <c r="C486" s="134" t="s">
        <v>882</v>
      </c>
      <c r="D486" s="134" t="s">
        <v>117</v>
      </c>
      <c r="E486" s="135" t="s">
        <v>883</v>
      </c>
      <c r="F486" s="136" t="s">
        <v>884</v>
      </c>
      <c r="G486" s="137" t="s">
        <v>167</v>
      </c>
      <c r="H486" s="138">
        <v>45</v>
      </c>
      <c r="I486" s="139"/>
      <c r="J486" s="140">
        <f>ROUND(I486*H486,2)</f>
        <v>0</v>
      </c>
      <c r="K486" s="141"/>
      <c r="L486" s="32"/>
      <c r="M486" s="142" t="s">
        <v>1</v>
      </c>
      <c r="N486" s="143" t="s">
        <v>39</v>
      </c>
      <c r="P486" s="144">
        <f>O486*H486</f>
        <v>0</v>
      </c>
      <c r="Q486" s="144">
        <v>0</v>
      </c>
      <c r="R486" s="144">
        <f>Q486*H486</f>
        <v>0</v>
      </c>
      <c r="S486" s="144">
        <v>0</v>
      </c>
      <c r="T486" s="145">
        <f>S486*H486</f>
        <v>0</v>
      </c>
      <c r="AR486" s="146" t="s">
        <v>135</v>
      </c>
      <c r="AT486" s="146" t="s">
        <v>117</v>
      </c>
      <c r="AU486" s="146" t="s">
        <v>122</v>
      </c>
      <c r="AY486" s="17" t="s">
        <v>116</v>
      </c>
      <c r="BE486" s="147">
        <f>IF(N486="základná",J486,0)</f>
        <v>0</v>
      </c>
      <c r="BF486" s="147">
        <f>IF(N486="znížená",J486,0)</f>
        <v>0</v>
      </c>
      <c r="BG486" s="147">
        <f>IF(N486="zákl. prenesená",J486,0)</f>
        <v>0</v>
      </c>
      <c r="BH486" s="147">
        <f>IF(N486="zníž. prenesená",J486,0)</f>
        <v>0</v>
      </c>
      <c r="BI486" s="147">
        <f>IF(N486="nulová",J486,0)</f>
        <v>0</v>
      </c>
      <c r="BJ486" s="17" t="s">
        <v>122</v>
      </c>
      <c r="BK486" s="147">
        <f>ROUND(I486*H486,2)</f>
        <v>0</v>
      </c>
      <c r="BL486" s="17" t="s">
        <v>135</v>
      </c>
      <c r="BM486" s="146" t="s">
        <v>885</v>
      </c>
    </row>
    <row r="487" spans="2:65" s="12" customFormat="1" x14ac:dyDescent="0.2">
      <c r="B487" s="155"/>
      <c r="D487" s="149" t="s">
        <v>127</v>
      </c>
      <c r="E487" s="156" t="s">
        <v>1</v>
      </c>
      <c r="F487" s="157" t="s">
        <v>886</v>
      </c>
      <c r="H487" s="158">
        <v>45</v>
      </c>
      <c r="I487" s="159"/>
      <c r="L487" s="155"/>
      <c r="M487" s="160"/>
      <c r="T487" s="161"/>
      <c r="AT487" s="156" t="s">
        <v>127</v>
      </c>
      <c r="AU487" s="156" t="s">
        <v>122</v>
      </c>
      <c r="AV487" s="12" t="s">
        <v>122</v>
      </c>
      <c r="AW487" s="12" t="s">
        <v>31</v>
      </c>
      <c r="AX487" s="12" t="s">
        <v>73</v>
      </c>
      <c r="AY487" s="156" t="s">
        <v>116</v>
      </c>
    </row>
    <row r="488" spans="2:65" s="14" customFormat="1" x14ac:dyDescent="0.2">
      <c r="B488" s="173"/>
      <c r="D488" s="149" t="s">
        <v>127</v>
      </c>
      <c r="E488" s="174" t="s">
        <v>1</v>
      </c>
      <c r="F488" s="175" t="s">
        <v>156</v>
      </c>
      <c r="H488" s="176">
        <v>45</v>
      </c>
      <c r="I488" s="177"/>
      <c r="L488" s="173"/>
      <c r="M488" s="178"/>
      <c r="T488" s="179"/>
      <c r="AT488" s="174" t="s">
        <v>127</v>
      </c>
      <c r="AU488" s="174" t="s">
        <v>122</v>
      </c>
      <c r="AV488" s="14" t="s">
        <v>135</v>
      </c>
      <c r="AW488" s="14" t="s">
        <v>31</v>
      </c>
      <c r="AX488" s="14" t="s">
        <v>81</v>
      </c>
      <c r="AY488" s="174" t="s">
        <v>116</v>
      </c>
    </row>
    <row r="489" spans="2:65" s="10" customFormat="1" ht="22.75" customHeight="1" x14ac:dyDescent="0.25">
      <c r="B489" s="123"/>
      <c r="D489" s="124" t="s">
        <v>72</v>
      </c>
      <c r="E489" s="171" t="s">
        <v>887</v>
      </c>
      <c r="F489" s="171" t="s">
        <v>888</v>
      </c>
      <c r="I489" s="126"/>
      <c r="J489" s="172">
        <f>BK489</f>
        <v>0</v>
      </c>
      <c r="L489" s="123"/>
      <c r="M489" s="128"/>
      <c r="P489" s="129">
        <f>SUM(P490:P498)</f>
        <v>0</v>
      </c>
      <c r="R489" s="129">
        <f>SUM(R490:R498)</f>
        <v>0</v>
      </c>
      <c r="T489" s="130">
        <f>SUM(T490:T498)</f>
        <v>0</v>
      </c>
      <c r="AR489" s="124" t="s">
        <v>81</v>
      </c>
      <c r="AT489" s="131" t="s">
        <v>72</v>
      </c>
      <c r="AU489" s="131" t="s">
        <v>81</v>
      </c>
      <c r="AY489" s="124" t="s">
        <v>116</v>
      </c>
      <c r="BK489" s="132">
        <f>SUM(BK490:BK498)</f>
        <v>0</v>
      </c>
    </row>
    <row r="490" spans="2:65" s="1" customFormat="1" ht="21.75" customHeight="1" x14ac:dyDescent="0.2">
      <c r="B490" s="133"/>
      <c r="C490" s="134" t="s">
        <v>889</v>
      </c>
      <c r="D490" s="134" t="s">
        <v>117</v>
      </c>
      <c r="E490" s="135" t="s">
        <v>890</v>
      </c>
      <c r="F490" s="136" t="s">
        <v>891</v>
      </c>
      <c r="G490" s="137" t="s">
        <v>152</v>
      </c>
      <c r="H490" s="138">
        <v>30.4</v>
      </c>
      <c r="I490" s="139"/>
      <c r="J490" s="140">
        <f>ROUND(I490*H490,2)</f>
        <v>0</v>
      </c>
      <c r="K490" s="141"/>
      <c r="L490" s="32"/>
      <c r="M490" s="142" t="s">
        <v>1</v>
      </c>
      <c r="N490" s="143" t="s">
        <v>39</v>
      </c>
      <c r="P490" s="144">
        <f>O490*H490</f>
        <v>0</v>
      </c>
      <c r="Q490" s="144">
        <v>0</v>
      </c>
      <c r="R490" s="144">
        <f>Q490*H490</f>
        <v>0</v>
      </c>
      <c r="S490" s="144">
        <v>0</v>
      </c>
      <c r="T490" s="145">
        <f>S490*H490</f>
        <v>0</v>
      </c>
      <c r="AR490" s="146" t="s">
        <v>135</v>
      </c>
      <c r="AT490" s="146" t="s">
        <v>117</v>
      </c>
      <c r="AU490" s="146" t="s">
        <v>122</v>
      </c>
      <c r="AY490" s="17" t="s">
        <v>116</v>
      </c>
      <c r="BE490" s="147">
        <f>IF(N490="základná",J490,0)</f>
        <v>0</v>
      </c>
      <c r="BF490" s="147">
        <f>IF(N490="znížená",J490,0)</f>
        <v>0</v>
      </c>
      <c r="BG490" s="147">
        <f>IF(N490="zákl. prenesená",J490,0)</f>
        <v>0</v>
      </c>
      <c r="BH490" s="147">
        <f>IF(N490="zníž. prenesená",J490,0)</f>
        <v>0</v>
      </c>
      <c r="BI490" s="147">
        <f>IF(N490="nulová",J490,0)</f>
        <v>0</v>
      </c>
      <c r="BJ490" s="17" t="s">
        <v>122</v>
      </c>
      <c r="BK490" s="147">
        <f>ROUND(I490*H490,2)</f>
        <v>0</v>
      </c>
      <c r="BL490" s="17" t="s">
        <v>135</v>
      </c>
      <c r="BM490" s="146" t="s">
        <v>892</v>
      </c>
    </row>
    <row r="491" spans="2:65" s="11" customFormat="1" x14ac:dyDescent="0.2">
      <c r="B491" s="148"/>
      <c r="D491" s="149" t="s">
        <v>127</v>
      </c>
      <c r="E491" s="150" t="s">
        <v>1</v>
      </c>
      <c r="F491" s="151" t="s">
        <v>893</v>
      </c>
      <c r="H491" s="150" t="s">
        <v>1</v>
      </c>
      <c r="I491" s="152"/>
      <c r="L491" s="148"/>
      <c r="M491" s="153"/>
      <c r="T491" s="154"/>
      <c r="AT491" s="150" t="s">
        <v>127</v>
      </c>
      <c r="AU491" s="150" t="s">
        <v>122</v>
      </c>
      <c r="AV491" s="11" t="s">
        <v>81</v>
      </c>
      <c r="AW491" s="11" t="s">
        <v>31</v>
      </c>
      <c r="AX491" s="11" t="s">
        <v>73</v>
      </c>
      <c r="AY491" s="150" t="s">
        <v>116</v>
      </c>
    </row>
    <row r="492" spans="2:65" s="12" customFormat="1" x14ac:dyDescent="0.2">
      <c r="B492" s="155"/>
      <c r="D492" s="149" t="s">
        <v>127</v>
      </c>
      <c r="E492" s="156" t="s">
        <v>1</v>
      </c>
      <c r="F492" s="157" t="s">
        <v>894</v>
      </c>
      <c r="H492" s="158">
        <v>30.4</v>
      </c>
      <c r="I492" s="159"/>
      <c r="L492" s="155"/>
      <c r="M492" s="160"/>
      <c r="T492" s="161"/>
      <c r="AT492" s="156" t="s">
        <v>127</v>
      </c>
      <c r="AU492" s="156" t="s">
        <v>122</v>
      </c>
      <c r="AV492" s="12" t="s">
        <v>122</v>
      </c>
      <c r="AW492" s="12" t="s">
        <v>31</v>
      </c>
      <c r="AX492" s="12" t="s">
        <v>73</v>
      </c>
      <c r="AY492" s="156" t="s">
        <v>116</v>
      </c>
    </row>
    <row r="493" spans="2:65" s="14" customFormat="1" x14ac:dyDescent="0.2">
      <c r="B493" s="173"/>
      <c r="D493" s="149" t="s">
        <v>127</v>
      </c>
      <c r="E493" s="174" t="s">
        <v>1</v>
      </c>
      <c r="F493" s="175" t="s">
        <v>156</v>
      </c>
      <c r="H493" s="176">
        <v>30.4</v>
      </c>
      <c r="I493" s="177"/>
      <c r="L493" s="173"/>
      <c r="M493" s="178"/>
      <c r="T493" s="179"/>
      <c r="AT493" s="174" t="s">
        <v>127</v>
      </c>
      <c r="AU493" s="174" t="s">
        <v>122</v>
      </c>
      <c r="AV493" s="14" t="s">
        <v>135</v>
      </c>
      <c r="AW493" s="14" t="s">
        <v>31</v>
      </c>
      <c r="AX493" s="14" t="s">
        <v>81</v>
      </c>
      <c r="AY493" s="174" t="s">
        <v>116</v>
      </c>
    </row>
    <row r="494" spans="2:65" s="1" customFormat="1" ht="16.5" customHeight="1" x14ac:dyDescent="0.2">
      <c r="B494" s="133"/>
      <c r="C494" s="134" t="s">
        <v>895</v>
      </c>
      <c r="D494" s="134" t="s">
        <v>117</v>
      </c>
      <c r="E494" s="135" t="s">
        <v>896</v>
      </c>
      <c r="F494" s="136" t="s">
        <v>897</v>
      </c>
      <c r="G494" s="137" t="s">
        <v>152</v>
      </c>
      <c r="H494" s="138">
        <v>236.048</v>
      </c>
      <c r="I494" s="139"/>
      <c r="J494" s="140">
        <f>ROUND(I494*H494,2)</f>
        <v>0</v>
      </c>
      <c r="K494" s="141"/>
      <c r="L494" s="32"/>
      <c r="M494" s="142" t="s">
        <v>1</v>
      </c>
      <c r="N494" s="143" t="s">
        <v>39</v>
      </c>
      <c r="P494" s="144">
        <f>O494*H494</f>
        <v>0</v>
      </c>
      <c r="Q494" s="144">
        <v>0</v>
      </c>
      <c r="R494" s="144">
        <f>Q494*H494</f>
        <v>0</v>
      </c>
      <c r="S494" s="144">
        <v>0</v>
      </c>
      <c r="T494" s="145">
        <f>S494*H494</f>
        <v>0</v>
      </c>
      <c r="AR494" s="146" t="s">
        <v>135</v>
      </c>
      <c r="AT494" s="146" t="s">
        <v>117</v>
      </c>
      <c r="AU494" s="146" t="s">
        <v>122</v>
      </c>
      <c r="AY494" s="17" t="s">
        <v>116</v>
      </c>
      <c r="BE494" s="147">
        <f>IF(N494="základná",J494,0)</f>
        <v>0</v>
      </c>
      <c r="BF494" s="147">
        <f>IF(N494="znížená",J494,0)</f>
        <v>0</v>
      </c>
      <c r="BG494" s="147">
        <f>IF(N494="zákl. prenesená",J494,0)</f>
        <v>0</v>
      </c>
      <c r="BH494" s="147">
        <f>IF(N494="zníž. prenesená",J494,0)</f>
        <v>0</v>
      </c>
      <c r="BI494" s="147">
        <f>IF(N494="nulová",J494,0)</f>
        <v>0</v>
      </c>
      <c r="BJ494" s="17" t="s">
        <v>122</v>
      </c>
      <c r="BK494" s="147">
        <f>ROUND(I494*H494,2)</f>
        <v>0</v>
      </c>
      <c r="BL494" s="17" t="s">
        <v>135</v>
      </c>
      <c r="BM494" s="146" t="s">
        <v>898</v>
      </c>
    </row>
    <row r="495" spans="2:65" s="12" customFormat="1" x14ac:dyDescent="0.2">
      <c r="B495" s="155"/>
      <c r="D495" s="149" t="s">
        <v>127</v>
      </c>
      <c r="E495" s="156" t="s">
        <v>1</v>
      </c>
      <c r="F495" s="157" t="s">
        <v>899</v>
      </c>
      <c r="H495" s="158">
        <v>17.71</v>
      </c>
      <c r="I495" s="159"/>
      <c r="L495" s="155"/>
      <c r="M495" s="160"/>
      <c r="T495" s="161"/>
      <c r="AT495" s="156" t="s">
        <v>127</v>
      </c>
      <c r="AU495" s="156" t="s">
        <v>122</v>
      </c>
      <c r="AV495" s="12" t="s">
        <v>122</v>
      </c>
      <c r="AW495" s="12" t="s">
        <v>31</v>
      </c>
      <c r="AX495" s="12" t="s">
        <v>73</v>
      </c>
      <c r="AY495" s="156" t="s">
        <v>116</v>
      </c>
    </row>
    <row r="496" spans="2:65" s="12" customFormat="1" x14ac:dyDescent="0.2">
      <c r="B496" s="155"/>
      <c r="D496" s="149" t="s">
        <v>127</v>
      </c>
      <c r="E496" s="156" t="s">
        <v>1</v>
      </c>
      <c r="F496" s="157" t="s">
        <v>900</v>
      </c>
      <c r="H496" s="158">
        <v>192.108</v>
      </c>
      <c r="I496" s="159"/>
      <c r="L496" s="155"/>
      <c r="M496" s="160"/>
      <c r="T496" s="161"/>
      <c r="AT496" s="156" t="s">
        <v>127</v>
      </c>
      <c r="AU496" s="156" t="s">
        <v>122</v>
      </c>
      <c r="AV496" s="12" t="s">
        <v>122</v>
      </c>
      <c r="AW496" s="12" t="s">
        <v>31</v>
      </c>
      <c r="AX496" s="12" t="s">
        <v>73</v>
      </c>
      <c r="AY496" s="156" t="s">
        <v>116</v>
      </c>
    </row>
    <row r="497" spans="2:65" s="12" customFormat="1" x14ac:dyDescent="0.2">
      <c r="B497" s="155"/>
      <c r="D497" s="149" t="s">
        <v>127</v>
      </c>
      <c r="E497" s="156" t="s">
        <v>1</v>
      </c>
      <c r="F497" s="157" t="s">
        <v>901</v>
      </c>
      <c r="H497" s="158">
        <v>26.23</v>
      </c>
      <c r="I497" s="159"/>
      <c r="L497" s="155"/>
      <c r="M497" s="160"/>
      <c r="T497" s="161"/>
      <c r="AT497" s="156" t="s">
        <v>127</v>
      </c>
      <c r="AU497" s="156" t="s">
        <v>122</v>
      </c>
      <c r="AV497" s="12" t="s">
        <v>122</v>
      </c>
      <c r="AW497" s="12" t="s">
        <v>31</v>
      </c>
      <c r="AX497" s="12" t="s">
        <v>73</v>
      </c>
      <c r="AY497" s="156" t="s">
        <v>116</v>
      </c>
    </row>
    <row r="498" spans="2:65" s="14" customFormat="1" x14ac:dyDescent="0.2">
      <c r="B498" s="173"/>
      <c r="D498" s="149" t="s">
        <v>127</v>
      </c>
      <c r="E498" s="174" t="s">
        <v>1</v>
      </c>
      <c r="F498" s="175" t="s">
        <v>156</v>
      </c>
      <c r="H498" s="176">
        <v>236.048</v>
      </c>
      <c r="I498" s="177"/>
      <c r="L498" s="173"/>
      <c r="M498" s="178"/>
      <c r="T498" s="179"/>
      <c r="AT498" s="174" t="s">
        <v>127</v>
      </c>
      <c r="AU498" s="174" t="s">
        <v>122</v>
      </c>
      <c r="AV498" s="14" t="s">
        <v>135</v>
      </c>
      <c r="AW498" s="14" t="s">
        <v>31</v>
      </c>
      <c r="AX498" s="14" t="s">
        <v>81</v>
      </c>
      <c r="AY498" s="174" t="s">
        <v>116</v>
      </c>
    </row>
    <row r="499" spans="2:65" s="10" customFormat="1" ht="22.75" customHeight="1" x14ac:dyDescent="0.25">
      <c r="B499" s="123"/>
      <c r="D499" s="124" t="s">
        <v>72</v>
      </c>
      <c r="E499" s="171" t="s">
        <v>902</v>
      </c>
      <c r="F499" s="171" t="s">
        <v>903</v>
      </c>
      <c r="I499" s="126"/>
      <c r="J499" s="172">
        <f>BK499</f>
        <v>0</v>
      </c>
      <c r="L499" s="123"/>
      <c r="M499" s="128"/>
      <c r="P499" s="129">
        <f>SUM(P500:P525)</f>
        <v>0</v>
      </c>
      <c r="R499" s="129">
        <f>SUM(R500:R525)</f>
        <v>0</v>
      </c>
      <c r="T499" s="130">
        <f>SUM(T500:T525)</f>
        <v>74.308607999999992</v>
      </c>
      <c r="AR499" s="124" t="s">
        <v>81</v>
      </c>
      <c r="AT499" s="131" t="s">
        <v>72</v>
      </c>
      <c r="AU499" s="131" t="s">
        <v>81</v>
      </c>
      <c r="AY499" s="124" t="s">
        <v>116</v>
      </c>
      <c r="BK499" s="132">
        <f>SUM(BK500:BK525)</f>
        <v>0</v>
      </c>
    </row>
    <row r="500" spans="2:65" s="1" customFormat="1" ht="24.15" customHeight="1" x14ac:dyDescent="0.2">
      <c r="B500" s="133"/>
      <c r="C500" s="134" t="s">
        <v>904</v>
      </c>
      <c r="D500" s="134" t="s">
        <v>117</v>
      </c>
      <c r="E500" s="135" t="s">
        <v>905</v>
      </c>
      <c r="F500" s="136" t="s">
        <v>906</v>
      </c>
      <c r="G500" s="137" t="s">
        <v>152</v>
      </c>
      <c r="H500" s="138">
        <v>93.823999999999998</v>
      </c>
      <c r="I500" s="139"/>
      <c r="J500" s="140">
        <f>ROUND(I500*H500,2)</f>
        <v>0</v>
      </c>
      <c r="K500" s="141"/>
      <c r="L500" s="32"/>
      <c r="M500" s="142" t="s">
        <v>1</v>
      </c>
      <c r="N500" s="143" t="s">
        <v>39</v>
      </c>
      <c r="P500" s="144">
        <f>O500*H500</f>
        <v>0</v>
      </c>
      <c r="Q500" s="144">
        <v>0</v>
      </c>
      <c r="R500" s="144">
        <f>Q500*H500</f>
        <v>0</v>
      </c>
      <c r="S500" s="144">
        <v>0.41699999999999998</v>
      </c>
      <c r="T500" s="145">
        <f>S500*H500</f>
        <v>39.124607999999995</v>
      </c>
      <c r="AR500" s="146" t="s">
        <v>135</v>
      </c>
      <c r="AT500" s="146" t="s">
        <v>117</v>
      </c>
      <c r="AU500" s="146" t="s">
        <v>122</v>
      </c>
      <c r="AY500" s="17" t="s">
        <v>116</v>
      </c>
      <c r="BE500" s="147">
        <f>IF(N500="základná",J500,0)</f>
        <v>0</v>
      </c>
      <c r="BF500" s="147">
        <f>IF(N500="znížená",J500,0)</f>
        <v>0</v>
      </c>
      <c r="BG500" s="147">
        <f>IF(N500="zákl. prenesená",J500,0)</f>
        <v>0</v>
      </c>
      <c r="BH500" s="147">
        <f>IF(N500="zníž. prenesená",J500,0)</f>
        <v>0</v>
      </c>
      <c r="BI500" s="147">
        <f>IF(N500="nulová",J500,0)</f>
        <v>0</v>
      </c>
      <c r="BJ500" s="17" t="s">
        <v>122</v>
      </c>
      <c r="BK500" s="147">
        <f>ROUND(I500*H500,2)</f>
        <v>0</v>
      </c>
      <c r="BL500" s="17" t="s">
        <v>135</v>
      </c>
      <c r="BM500" s="146" t="s">
        <v>907</v>
      </c>
    </row>
    <row r="501" spans="2:65" s="12" customFormat="1" x14ac:dyDescent="0.2">
      <c r="B501" s="155"/>
      <c r="D501" s="149" t="s">
        <v>127</v>
      </c>
      <c r="E501" s="156" t="s">
        <v>1</v>
      </c>
      <c r="F501" s="157" t="s">
        <v>908</v>
      </c>
      <c r="H501" s="158">
        <v>93.823800000000006</v>
      </c>
      <c r="I501" s="159"/>
      <c r="L501" s="155"/>
      <c r="M501" s="160"/>
      <c r="T501" s="161"/>
      <c r="AT501" s="156" t="s">
        <v>127</v>
      </c>
      <c r="AU501" s="156" t="s">
        <v>122</v>
      </c>
      <c r="AV501" s="12" t="s">
        <v>122</v>
      </c>
      <c r="AW501" s="12" t="s">
        <v>31</v>
      </c>
      <c r="AX501" s="12" t="s">
        <v>73</v>
      </c>
      <c r="AY501" s="156" t="s">
        <v>116</v>
      </c>
    </row>
    <row r="502" spans="2:65" s="14" customFormat="1" x14ac:dyDescent="0.2">
      <c r="B502" s="173"/>
      <c r="D502" s="149" t="s">
        <v>127</v>
      </c>
      <c r="E502" s="174" t="s">
        <v>1</v>
      </c>
      <c r="F502" s="175" t="s">
        <v>156</v>
      </c>
      <c r="H502" s="176">
        <v>93.823800000000006</v>
      </c>
      <c r="I502" s="177"/>
      <c r="L502" s="173"/>
      <c r="M502" s="178"/>
      <c r="T502" s="179"/>
      <c r="AT502" s="174" t="s">
        <v>127</v>
      </c>
      <c r="AU502" s="174" t="s">
        <v>122</v>
      </c>
      <c r="AV502" s="14" t="s">
        <v>135</v>
      </c>
      <c r="AW502" s="14" t="s">
        <v>31</v>
      </c>
      <c r="AX502" s="14" t="s">
        <v>81</v>
      </c>
      <c r="AY502" s="174" t="s">
        <v>116</v>
      </c>
    </row>
    <row r="503" spans="2:65" s="1" customFormat="1" ht="24.15" customHeight="1" x14ac:dyDescent="0.2">
      <c r="B503" s="133"/>
      <c r="C503" s="134" t="s">
        <v>909</v>
      </c>
      <c r="D503" s="134" t="s">
        <v>117</v>
      </c>
      <c r="E503" s="135" t="s">
        <v>910</v>
      </c>
      <c r="F503" s="136" t="s">
        <v>911</v>
      </c>
      <c r="G503" s="137" t="s">
        <v>152</v>
      </c>
      <c r="H503" s="138">
        <v>93.823999999999998</v>
      </c>
      <c r="I503" s="139"/>
      <c r="J503" s="140">
        <f>ROUND(I503*H503,2)</f>
        <v>0</v>
      </c>
      <c r="K503" s="141"/>
      <c r="L503" s="32"/>
      <c r="M503" s="142" t="s">
        <v>1</v>
      </c>
      <c r="N503" s="143" t="s">
        <v>39</v>
      </c>
      <c r="P503" s="144">
        <f>O503*H503</f>
        <v>0</v>
      </c>
      <c r="Q503" s="144">
        <v>0</v>
      </c>
      <c r="R503" s="144">
        <f>Q503*H503</f>
        <v>0</v>
      </c>
      <c r="S503" s="144">
        <v>0.375</v>
      </c>
      <c r="T503" s="145">
        <f>S503*H503</f>
        <v>35.183999999999997</v>
      </c>
      <c r="AR503" s="146" t="s">
        <v>135</v>
      </c>
      <c r="AT503" s="146" t="s">
        <v>117</v>
      </c>
      <c r="AU503" s="146" t="s">
        <v>122</v>
      </c>
      <c r="AY503" s="17" t="s">
        <v>116</v>
      </c>
      <c r="BE503" s="147">
        <f>IF(N503="základná",J503,0)</f>
        <v>0</v>
      </c>
      <c r="BF503" s="147">
        <f>IF(N503="znížená",J503,0)</f>
        <v>0</v>
      </c>
      <c r="BG503" s="147">
        <f>IF(N503="zákl. prenesená",J503,0)</f>
        <v>0</v>
      </c>
      <c r="BH503" s="147">
        <f>IF(N503="zníž. prenesená",J503,0)</f>
        <v>0</v>
      </c>
      <c r="BI503" s="147">
        <f>IF(N503="nulová",J503,0)</f>
        <v>0</v>
      </c>
      <c r="BJ503" s="17" t="s">
        <v>122</v>
      </c>
      <c r="BK503" s="147">
        <f>ROUND(I503*H503,2)</f>
        <v>0</v>
      </c>
      <c r="BL503" s="17" t="s">
        <v>135</v>
      </c>
      <c r="BM503" s="146" t="s">
        <v>912</v>
      </c>
    </row>
    <row r="504" spans="2:65" s="1" customFormat="1" ht="24.15" customHeight="1" x14ac:dyDescent="0.2">
      <c r="B504" s="133"/>
      <c r="C504" s="134" t="s">
        <v>913</v>
      </c>
      <c r="D504" s="134" t="s">
        <v>117</v>
      </c>
      <c r="E504" s="135" t="s">
        <v>175</v>
      </c>
      <c r="F504" s="136" t="s">
        <v>176</v>
      </c>
      <c r="G504" s="137" t="s">
        <v>177</v>
      </c>
      <c r="H504" s="138">
        <v>60.911000000000001</v>
      </c>
      <c r="I504" s="139"/>
      <c r="J504" s="140">
        <f>ROUND(I504*H504,2)</f>
        <v>0</v>
      </c>
      <c r="K504" s="141"/>
      <c r="L504" s="32"/>
      <c r="M504" s="142" t="s">
        <v>1</v>
      </c>
      <c r="N504" s="143" t="s">
        <v>39</v>
      </c>
      <c r="P504" s="144">
        <f>O504*H504</f>
        <v>0</v>
      </c>
      <c r="Q504" s="144">
        <v>0</v>
      </c>
      <c r="R504" s="144">
        <f>Q504*H504</f>
        <v>0</v>
      </c>
      <c r="S504" s="144">
        <v>0</v>
      </c>
      <c r="T504" s="145">
        <f>S504*H504</f>
        <v>0</v>
      </c>
      <c r="AR504" s="146" t="s">
        <v>135</v>
      </c>
      <c r="AT504" s="146" t="s">
        <v>117</v>
      </c>
      <c r="AU504" s="146" t="s">
        <v>122</v>
      </c>
      <c r="AY504" s="17" t="s">
        <v>116</v>
      </c>
      <c r="BE504" s="147">
        <f>IF(N504="základná",J504,0)</f>
        <v>0</v>
      </c>
      <c r="BF504" s="147">
        <f>IF(N504="znížená",J504,0)</f>
        <v>0</v>
      </c>
      <c r="BG504" s="147">
        <f>IF(N504="zákl. prenesená",J504,0)</f>
        <v>0</v>
      </c>
      <c r="BH504" s="147">
        <f>IF(N504="zníž. prenesená",J504,0)</f>
        <v>0</v>
      </c>
      <c r="BI504" s="147">
        <f>IF(N504="nulová",J504,0)</f>
        <v>0</v>
      </c>
      <c r="BJ504" s="17" t="s">
        <v>122</v>
      </c>
      <c r="BK504" s="147">
        <f>ROUND(I504*H504,2)</f>
        <v>0</v>
      </c>
      <c r="BL504" s="17" t="s">
        <v>135</v>
      </c>
      <c r="BM504" s="146" t="s">
        <v>914</v>
      </c>
    </row>
    <row r="505" spans="2:65" s="11" customFormat="1" x14ac:dyDescent="0.2">
      <c r="B505" s="148"/>
      <c r="D505" s="149" t="s">
        <v>127</v>
      </c>
      <c r="E505" s="150" t="s">
        <v>1</v>
      </c>
      <c r="F505" s="151" t="s">
        <v>179</v>
      </c>
      <c r="H505" s="150" t="s">
        <v>1</v>
      </c>
      <c r="I505" s="152"/>
      <c r="L505" s="148"/>
      <c r="M505" s="153"/>
      <c r="T505" s="154"/>
      <c r="AT505" s="150" t="s">
        <v>127</v>
      </c>
      <c r="AU505" s="150" t="s">
        <v>122</v>
      </c>
      <c r="AV505" s="11" t="s">
        <v>81</v>
      </c>
      <c r="AW505" s="11" t="s">
        <v>31</v>
      </c>
      <c r="AX505" s="11" t="s">
        <v>73</v>
      </c>
      <c r="AY505" s="150" t="s">
        <v>116</v>
      </c>
    </row>
    <row r="506" spans="2:65" s="12" customFormat="1" ht="20" x14ac:dyDescent="0.2">
      <c r="B506" s="155"/>
      <c r="D506" s="149" t="s">
        <v>127</v>
      </c>
      <c r="E506" s="156" t="s">
        <v>1</v>
      </c>
      <c r="F506" s="157" t="s">
        <v>915</v>
      </c>
      <c r="H506" s="158">
        <v>6.4929899999999998</v>
      </c>
      <c r="I506" s="159"/>
      <c r="L506" s="155"/>
      <c r="M506" s="160"/>
      <c r="T506" s="161"/>
      <c r="AT506" s="156" t="s">
        <v>127</v>
      </c>
      <c r="AU506" s="156" t="s">
        <v>122</v>
      </c>
      <c r="AV506" s="12" t="s">
        <v>122</v>
      </c>
      <c r="AW506" s="12" t="s">
        <v>31</v>
      </c>
      <c r="AX506" s="12" t="s">
        <v>73</v>
      </c>
      <c r="AY506" s="156" t="s">
        <v>116</v>
      </c>
    </row>
    <row r="507" spans="2:65" s="12" customFormat="1" x14ac:dyDescent="0.2">
      <c r="B507" s="155"/>
      <c r="D507" s="149" t="s">
        <v>127</v>
      </c>
      <c r="E507" s="156" t="s">
        <v>1</v>
      </c>
      <c r="F507" s="157" t="s">
        <v>916</v>
      </c>
      <c r="H507" s="158">
        <v>33.77664</v>
      </c>
      <c r="I507" s="159"/>
      <c r="L507" s="155"/>
      <c r="M507" s="160"/>
      <c r="T507" s="161"/>
      <c r="AT507" s="156" t="s">
        <v>127</v>
      </c>
      <c r="AU507" s="156" t="s">
        <v>122</v>
      </c>
      <c r="AV507" s="12" t="s">
        <v>122</v>
      </c>
      <c r="AW507" s="12" t="s">
        <v>31</v>
      </c>
      <c r="AX507" s="12" t="s">
        <v>73</v>
      </c>
      <c r="AY507" s="156" t="s">
        <v>116</v>
      </c>
    </row>
    <row r="508" spans="2:65" s="15" customFormat="1" x14ac:dyDescent="0.2">
      <c r="B508" s="180"/>
      <c r="D508" s="149" t="s">
        <v>127</v>
      </c>
      <c r="E508" s="181" t="s">
        <v>1</v>
      </c>
      <c r="F508" s="182" t="s">
        <v>917</v>
      </c>
      <c r="H508" s="183">
        <v>40.269629999999999</v>
      </c>
      <c r="I508" s="184"/>
      <c r="L508" s="180"/>
      <c r="M508" s="185"/>
      <c r="T508" s="186"/>
      <c r="AT508" s="181" t="s">
        <v>127</v>
      </c>
      <c r="AU508" s="181" t="s">
        <v>122</v>
      </c>
      <c r="AV508" s="15" t="s">
        <v>130</v>
      </c>
      <c r="AW508" s="15" t="s">
        <v>31</v>
      </c>
      <c r="AX508" s="15" t="s">
        <v>73</v>
      </c>
      <c r="AY508" s="181" t="s">
        <v>116</v>
      </c>
    </row>
    <row r="509" spans="2:65" s="12" customFormat="1" x14ac:dyDescent="0.2">
      <c r="B509" s="155"/>
      <c r="D509" s="149" t="s">
        <v>127</v>
      </c>
      <c r="E509" s="156" t="s">
        <v>1</v>
      </c>
      <c r="F509" s="157" t="s">
        <v>918</v>
      </c>
      <c r="H509" s="158">
        <v>20.641279999999998</v>
      </c>
      <c r="I509" s="159"/>
      <c r="L509" s="155"/>
      <c r="M509" s="160"/>
      <c r="T509" s="161"/>
      <c r="AT509" s="156" t="s">
        <v>127</v>
      </c>
      <c r="AU509" s="156" t="s">
        <v>122</v>
      </c>
      <c r="AV509" s="12" t="s">
        <v>122</v>
      </c>
      <c r="AW509" s="12" t="s">
        <v>31</v>
      </c>
      <c r="AX509" s="12" t="s">
        <v>73</v>
      </c>
      <c r="AY509" s="156" t="s">
        <v>116</v>
      </c>
    </row>
    <row r="510" spans="2:65" s="15" customFormat="1" x14ac:dyDescent="0.2">
      <c r="B510" s="180"/>
      <c r="D510" s="149" t="s">
        <v>127</v>
      </c>
      <c r="E510" s="181" t="s">
        <v>1</v>
      </c>
      <c r="F510" s="182" t="s">
        <v>919</v>
      </c>
      <c r="H510" s="183">
        <v>20.641279999999998</v>
      </c>
      <c r="I510" s="184"/>
      <c r="L510" s="180"/>
      <c r="M510" s="185"/>
      <c r="T510" s="186"/>
      <c r="AT510" s="181" t="s">
        <v>127</v>
      </c>
      <c r="AU510" s="181" t="s">
        <v>122</v>
      </c>
      <c r="AV510" s="15" t="s">
        <v>130</v>
      </c>
      <c r="AW510" s="15" t="s">
        <v>31</v>
      </c>
      <c r="AX510" s="15" t="s">
        <v>73</v>
      </c>
      <c r="AY510" s="181" t="s">
        <v>116</v>
      </c>
    </row>
    <row r="511" spans="2:65" s="14" customFormat="1" x14ac:dyDescent="0.2">
      <c r="B511" s="173"/>
      <c r="D511" s="149" t="s">
        <v>127</v>
      </c>
      <c r="E511" s="174" t="s">
        <v>1</v>
      </c>
      <c r="F511" s="175" t="s">
        <v>407</v>
      </c>
      <c r="H511" s="176">
        <v>60.910910000000001</v>
      </c>
      <c r="I511" s="177"/>
      <c r="L511" s="173"/>
      <c r="M511" s="178"/>
      <c r="T511" s="179"/>
      <c r="AT511" s="174" t="s">
        <v>127</v>
      </c>
      <c r="AU511" s="174" t="s">
        <v>122</v>
      </c>
      <c r="AV511" s="14" t="s">
        <v>135</v>
      </c>
      <c r="AW511" s="14" t="s">
        <v>31</v>
      </c>
      <c r="AX511" s="14" t="s">
        <v>81</v>
      </c>
      <c r="AY511" s="174" t="s">
        <v>116</v>
      </c>
    </row>
    <row r="512" spans="2:65" s="1" customFormat="1" ht="24.15" customHeight="1" x14ac:dyDescent="0.2">
      <c r="B512" s="133"/>
      <c r="C512" s="134" t="s">
        <v>920</v>
      </c>
      <c r="D512" s="134" t="s">
        <v>117</v>
      </c>
      <c r="E512" s="135" t="s">
        <v>187</v>
      </c>
      <c r="F512" s="136" t="s">
        <v>188</v>
      </c>
      <c r="G512" s="137" t="s">
        <v>177</v>
      </c>
      <c r="H512" s="138">
        <v>852.75400000000002</v>
      </c>
      <c r="I512" s="139"/>
      <c r="J512" s="140">
        <f>ROUND(I512*H512,2)</f>
        <v>0</v>
      </c>
      <c r="K512" s="141"/>
      <c r="L512" s="32"/>
      <c r="M512" s="142" t="s">
        <v>1</v>
      </c>
      <c r="N512" s="143" t="s">
        <v>39</v>
      </c>
      <c r="P512" s="144">
        <f>O512*H512</f>
        <v>0</v>
      </c>
      <c r="Q512" s="144">
        <v>0</v>
      </c>
      <c r="R512" s="144">
        <f>Q512*H512</f>
        <v>0</v>
      </c>
      <c r="S512" s="144">
        <v>0</v>
      </c>
      <c r="T512" s="145">
        <f>S512*H512</f>
        <v>0</v>
      </c>
      <c r="AR512" s="146" t="s">
        <v>135</v>
      </c>
      <c r="AT512" s="146" t="s">
        <v>117</v>
      </c>
      <c r="AU512" s="146" t="s">
        <v>122</v>
      </c>
      <c r="AY512" s="17" t="s">
        <v>116</v>
      </c>
      <c r="BE512" s="147">
        <f>IF(N512="základná",J512,0)</f>
        <v>0</v>
      </c>
      <c r="BF512" s="147">
        <f>IF(N512="znížená",J512,0)</f>
        <v>0</v>
      </c>
      <c r="BG512" s="147">
        <f>IF(N512="zákl. prenesená",J512,0)</f>
        <v>0</v>
      </c>
      <c r="BH512" s="147">
        <f>IF(N512="zníž. prenesená",J512,0)</f>
        <v>0</v>
      </c>
      <c r="BI512" s="147">
        <f>IF(N512="nulová",J512,0)</f>
        <v>0</v>
      </c>
      <c r="BJ512" s="17" t="s">
        <v>122</v>
      </c>
      <c r="BK512" s="147">
        <f>ROUND(I512*H512,2)</f>
        <v>0</v>
      </c>
      <c r="BL512" s="17" t="s">
        <v>135</v>
      </c>
      <c r="BM512" s="146" t="s">
        <v>921</v>
      </c>
    </row>
    <row r="513" spans="2:65" s="11" customFormat="1" x14ac:dyDescent="0.2">
      <c r="B513" s="148"/>
      <c r="D513" s="149" t="s">
        <v>127</v>
      </c>
      <c r="E513" s="150" t="s">
        <v>1</v>
      </c>
      <c r="F513" s="151" t="s">
        <v>190</v>
      </c>
      <c r="H513" s="150" t="s">
        <v>1</v>
      </c>
      <c r="I513" s="152"/>
      <c r="L513" s="148"/>
      <c r="M513" s="153"/>
      <c r="T513" s="154"/>
      <c r="AT513" s="150" t="s">
        <v>127</v>
      </c>
      <c r="AU513" s="150" t="s">
        <v>122</v>
      </c>
      <c r="AV513" s="11" t="s">
        <v>81</v>
      </c>
      <c r="AW513" s="11" t="s">
        <v>31</v>
      </c>
      <c r="AX513" s="11" t="s">
        <v>73</v>
      </c>
      <c r="AY513" s="150" t="s">
        <v>116</v>
      </c>
    </row>
    <row r="514" spans="2:65" s="12" customFormat="1" x14ac:dyDescent="0.2">
      <c r="B514" s="155"/>
      <c r="D514" s="149" t="s">
        <v>127</v>
      </c>
      <c r="E514" s="156" t="s">
        <v>1</v>
      </c>
      <c r="F514" s="157" t="s">
        <v>922</v>
      </c>
      <c r="H514" s="158">
        <v>852.75400000000002</v>
      </c>
      <c r="I514" s="159"/>
      <c r="L514" s="155"/>
      <c r="M514" s="160"/>
      <c r="T514" s="161"/>
      <c r="AT514" s="156" t="s">
        <v>127</v>
      </c>
      <c r="AU514" s="156" t="s">
        <v>122</v>
      </c>
      <c r="AV514" s="12" t="s">
        <v>122</v>
      </c>
      <c r="AW514" s="12" t="s">
        <v>31</v>
      </c>
      <c r="AX514" s="12" t="s">
        <v>73</v>
      </c>
      <c r="AY514" s="156" t="s">
        <v>116</v>
      </c>
    </row>
    <row r="515" spans="2:65" s="14" customFormat="1" x14ac:dyDescent="0.2">
      <c r="B515" s="173"/>
      <c r="D515" s="149" t="s">
        <v>127</v>
      </c>
      <c r="E515" s="174" t="s">
        <v>1</v>
      </c>
      <c r="F515" s="175" t="s">
        <v>407</v>
      </c>
      <c r="H515" s="176">
        <v>852.75400000000002</v>
      </c>
      <c r="I515" s="177"/>
      <c r="L515" s="173"/>
      <c r="M515" s="178"/>
      <c r="T515" s="179"/>
      <c r="AT515" s="174" t="s">
        <v>127</v>
      </c>
      <c r="AU515" s="174" t="s">
        <v>122</v>
      </c>
      <c r="AV515" s="14" t="s">
        <v>135</v>
      </c>
      <c r="AW515" s="14" t="s">
        <v>31</v>
      </c>
      <c r="AX515" s="14" t="s">
        <v>81</v>
      </c>
      <c r="AY515" s="174" t="s">
        <v>116</v>
      </c>
    </row>
    <row r="516" spans="2:65" s="1" customFormat="1" ht="24.15" customHeight="1" x14ac:dyDescent="0.2">
      <c r="B516" s="133"/>
      <c r="C516" s="134" t="s">
        <v>923</v>
      </c>
      <c r="D516" s="134" t="s">
        <v>117</v>
      </c>
      <c r="E516" s="135" t="s">
        <v>201</v>
      </c>
      <c r="F516" s="136" t="s">
        <v>924</v>
      </c>
      <c r="G516" s="137" t="s">
        <v>177</v>
      </c>
      <c r="H516" s="138">
        <v>20.640999999999998</v>
      </c>
      <c r="I516" s="139"/>
      <c r="J516" s="140">
        <f>ROUND(I516*H516,2)</f>
        <v>0</v>
      </c>
      <c r="K516" s="141"/>
      <c r="L516" s="32"/>
      <c r="M516" s="142" t="s">
        <v>1</v>
      </c>
      <c r="N516" s="143" t="s">
        <v>39</v>
      </c>
      <c r="P516" s="144">
        <f>O516*H516</f>
        <v>0</v>
      </c>
      <c r="Q516" s="144">
        <v>0</v>
      </c>
      <c r="R516" s="144">
        <f>Q516*H516</f>
        <v>0</v>
      </c>
      <c r="S516" s="144">
        <v>0</v>
      </c>
      <c r="T516" s="145">
        <f>S516*H516</f>
        <v>0</v>
      </c>
      <c r="AR516" s="146" t="s">
        <v>135</v>
      </c>
      <c r="AT516" s="146" t="s">
        <v>117</v>
      </c>
      <c r="AU516" s="146" t="s">
        <v>122</v>
      </c>
      <c r="AY516" s="17" t="s">
        <v>116</v>
      </c>
      <c r="BE516" s="147">
        <f>IF(N516="základná",J516,0)</f>
        <v>0</v>
      </c>
      <c r="BF516" s="147">
        <f>IF(N516="znížená",J516,0)</f>
        <v>0</v>
      </c>
      <c r="BG516" s="147">
        <f>IF(N516="zákl. prenesená",J516,0)</f>
        <v>0</v>
      </c>
      <c r="BH516" s="147">
        <f>IF(N516="zníž. prenesená",J516,0)</f>
        <v>0</v>
      </c>
      <c r="BI516" s="147">
        <f>IF(N516="nulová",J516,0)</f>
        <v>0</v>
      </c>
      <c r="BJ516" s="17" t="s">
        <v>122</v>
      </c>
      <c r="BK516" s="147">
        <f>ROUND(I516*H516,2)</f>
        <v>0</v>
      </c>
      <c r="BL516" s="17" t="s">
        <v>135</v>
      </c>
      <c r="BM516" s="146" t="s">
        <v>925</v>
      </c>
    </row>
    <row r="517" spans="2:65" s="11" customFormat="1" x14ac:dyDescent="0.2">
      <c r="B517" s="148"/>
      <c r="D517" s="149" t="s">
        <v>127</v>
      </c>
      <c r="E517" s="150" t="s">
        <v>1</v>
      </c>
      <c r="F517" s="151" t="s">
        <v>179</v>
      </c>
      <c r="H517" s="150" t="s">
        <v>1</v>
      </c>
      <c r="I517" s="152"/>
      <c r="L517" s="148"/>
      <c r="M517" s="153"/>
      <c r="T517" s="154"/>
      <c r="AT517" s="150" t="s">
        <v>127</v>
      </c>
      <c r="AU517" s="150" t="s">
        <v>122</v>
      </c>
      <c r="AV517" s="11" t="s">
        <v>81</v>
      </c>
      <c r="AW517" s="11" t="s">
        <v>31</v>
      </c>
      <c r="AX517" s="11" t="s">
        <v>73</v>
      </c>
      <c r="AY517" s="150" t="s">
        <v>116</v>
      </c>
    </row>
    <row r="518" spans="2:65" s="12" customFormat="1" x14ac:dyDescent="0.2">
      <c r="B518" s="155"/>
      <c r="D518" s="149" t="s">
        <v>127</v>
      </c>
      <c r="E518" s="156" t="s">
        <v>1</v>
      </c>
      <c r="F518" s="157" t="s">
        <v>918</v>
      </c>
      <c r="H518" s="158">
        <v>20.641279999999998</v>
      </c>
      <c r="I518" s="159"/>
      <c r="L518" s="155"/>
      <c r="M518" s="160"/>
      <c r="T518" s="161"/>
      <c r="AT518" s="156" t="s">
        <v>127</v>
      </c>
      <c r="AU518" s="156" t="s">
        <v>122</v>
      </c>
      <c r="AV518" s="12" t="s">
        <v>122</v>
      </c>
      <c r="AW518" s="12" t="s">
        <v>31</v>
      </c>
      <c r="AX518" s="12" t="s">
        <v>73</v>
      </c>
      <c r="AY518" s="156" t="s">
        <v>116</v>
      </c>
    </row>
    <row r="519" spans="2:65" s="15" customFormat="1" x14ac:dyDescent="0.2">
      <c r="B519" s="180"/>
      <c r="D519" s="149" t="s">
        <v>127</v>
      </c>
      <c r="E519" s="181" t="s">
        <v>1</v>
      </c>
      <c r="F519" s="182" t="s">
        <v>919</v>
      </c>
      <c r="H519" s="183">
        <v>20.641279999999998</v>
      </c>
      <c r="I519" s="184"/>
      <c r="L519" s="180"/>
      <c r="M519" s="185"/>
      <c r="T519" s="186"/>
      <c r="AT519" s="181" t="s">
        <v>127</v>
      </c>
      <c r="AU519" s="181" t="s">
        <v>122</v>
      </c>
      <c r="AV519" s="15" t="s">
        <v>130</v>
      </c>
      <c r="AW519" s="15" t="s">
        <v>31</v>
      </c>
      <c r="AX519" s="15" t="s">
        <v>73</v>
      </c>
      <c r="AY519" s="181" t="s">
        <v>116</v>
      </c>
    </row>
    <row r="520" spans="2:65" s="14" customFormat="1" x14ac:dyDescent="0.2">
      <c r="B520" s="173"/>
      <c r="D520" s="149" t="s">
        <v>127</v>
      </c>
      <c r="E520" s="174" t="s">
        <v>1</v>
      </c>
      <c r="F520" s="175" t="s">
        <v>407</v>
      </c>
      <c r="H520" s="176">
        <v>20.641279999999998</v>
      </c>
      <c r="I520" s="177"/>
      <c r="L520" s="173"/>
      <c r="M520" s="178"/>
      <c r="T520" s="179"/>
      <c r="AT520" s="174" t="s">
        <v>127</v>
      </c>
      <c r="AU520" s="174" t="s">
        <v>122</v>
      </c>
      <c r="AV520" s="14" t="s">
        <v>135</v>
      </c>
      <c r="AW520" s="14" t="s">
        <v>31</v>
      </c>
      <c r="AX520" s="14" t="s">
        <v>81</v>
      </c>
      <c r="AY520" s="174" t="s">
        <v>116</v>
      </c>
    </row>
    <row r="521" spans="2:65" s="1" customFormat="1" ht="24.15" customHeight="1" x14ac:dyDescent="0.2">
      <c r="B521" s="133"/>
      <c r="C521" s="134" t="s">
        <v>926</v>
      </c>
      <c r="D521" s="134" t="s">
        <v>117</v>
      </c>
      <c r="E521" s="135" t="s">
        <v>193</v>
      </c>
      <c r="F521" s="136" t="s">
        <v>194</v>
      </c>
      <c r="G521" s="137" t="s">
        <v>177</v>
      </c>
      <c r="H521" s="138">
        <v>40.270000000000003</v>
      </c>
      <c r="I521" s="139"/>
      <c r="J521" s="140">
        <f>ROUND(I521*H521,2)</f>
        <v>0</v>
      </c>
      <c r="K521" s="141"/>
      <c r="L521" s="32"/>
      <c r="M521" s="142" t="s">
        <v>1</v>
      </c>
      <c r="N521" s="143" t="s">
        <v>39</v>
      </c>
      <c r="P521" s="144">
        <f>O521*H521</f>
        <v>0</v>
      </c>
      <c r="Q521" s="144">
        <v>0</v>
      </c>
      <c r="R521" s="144">
        <f>Q521*H521</f>
        <v>0</v>
      </c>
      <c r="S521" s="144">
        <v>0</v>
      </c>
      <c r="T521" s="145">
        <f>S521*H521</f>
        <v>0</v>
      </c>
      <c r="AR521" s="146" t="s">
        <v>135</v>
      </c>
      <c r="AT521" s="146" t="s">
        <v>117</v>
      </c>
      <c r="AU521" s="146" t="s">
        <v>122</v>
      </c>
      <c r="AY521" s="17" t="s">
        <v>116</v>
      </c>
      <c r="BE521" s="147">
        <f>IF(N521="základná",J521,0)</f>
        <v>0</v>
      </c>
      <c r="BF521" s="147">
        <f>IF(N521="znížená",J521,0)</f>
        <v>0</v>
      </c>
      <c r="BG521" s="147">
        <f>IF(N521="zákl. prenesená",J521,0)</f>
        <v>0</v>
      </c>
      <c r="BH521" s="147">
        <f>IF(N521="zníž. prenesená",J521,0)</f>
        <v>0</v>
      </c>
      <c r="BI521" s="147">
        <f>IF(N521="nulová",J521,0)</f>
        <v>0</v>
      </c>
      <c r="BJ521" s="17" t="s">
        <v>122</v>
      </c>
      <c r="BK521" s="147">
        <f>ROUND(I521*H521,2)</f>
        <v>0</v>
      </c>
      <c r="BL521" s="17" t="s">
        <v>135</v>
      </c>
      <c r="BM521" s="146" t="s">
        <v>927</v>
      </c>
    </row>
    <row r="522" spans="2:65" s="11" customFormat="1" x14ac:dyDescent="0.2">
      <c r="B522" s="148"/>
      <c r="D522" s="149" t="s">
        <v>127</v>
      </c>
      <c r="E522" s="150" t="s">
        <v>1</v>
      </c>
      <c r="F522" s="151" t="s">
        <v>179</v>
      </c>
      <c r="H522" s="150" t="s">
        <v>1</v>
      </c>
      <c r="I522" s="152"/>
      <c r="L522" s="148"/>
      <c r="M522" s="153"/>
      <c r="T522" s="154"/>
      <c r="AT522" s="150" t="s">
        <v>127</v>
      </c>
      <c r="AU522" s="150" t="s">
        <v>122</v>
      </c>
      <c r="AV522" s="11" t="s">
        <v>81</v>
      </c>
      <c r="AW522" s="11" t="s">
        <v>31</v>
      </c>
      <c r="AX522" s="11" t="s">
        <v>73</v>
      </c>
      <c r="AY522" s="150" t="s">
        <v>116</v>
      </c>
    </row>
    <row r="523" spans="2:65" s="12" customFormat="1" x14ac:dyDescent="0.2">
      <c r="B523" s="155"/>
      <c r="D523" s="149" t="s">
        <v>127</v>
      </c>
      <c r="E523" s="156" t="s">
        <v>1</v>
      </c>
      <c r="F523" s="157" t="s">
        <v>916</v>
      </c>
      <c r="H523" s="158">
        <v>33.77664</v>
      </c>
      <c r="I523" s="159"/>
      <c r="L523" s="155"/>
      <c r="M523" s="160"/>
      <c r="T523" s="161"/>
      <c r="AT523" s="156" t="s">
        <v>127</v>
      </c>
      <c r="AU523" s="156" t="s">
        <v>122</v>
      </c>
      <c r="AV523" s="12" t="s">
        <v>122</v>
      </c>
      <c r="AW523" s="12" t="s">
        <v>31</v>
      </c>
      <c r="AX523" s="12" t="s">
        <v>73</v>
      </c>
      <c r="AY523" s="156" t="s">
        <v>116</v>
      </c>
    </row>
    <row r="524" spans="2:65" s="12" customFormat="1" ht="20" x14ac:dyDescent="0.2">
      <c r="B524" s="155"/>
      <c r="D524" s="149" t="s">
        <v>127</v>
      </c>
      <c r="E524" s="156" t="s">
        <v>1</v>
      </c>
      <c r="F524" s="157" t="s">
        <v>915</v>
      </c>
      <c r="H524" s="158">
        <v>6.4929899999999998</v>
      </c>
      <c r="I524" s="159"/>
      <c r="L524" s="155"/>
      <c r="M524" s="160"/>
      <c r="T524" s="161"/>
      <c r="AT524" s="156" t="s">
        <v>127</v>
      </c>
      <c r="AU524" s="156" t="s">
        <v>122</v>
      </c>
      <c r="AV524" s="12" t="s">
        <v>122</v>
      </c>
      <c r="AW524" s="12" t="s">
        <v>31</v>
      </c>
      <c r="AX524" s="12" t="s">
        <v>73</v>
      </c>
      <c r="AY524" s="156" t="s">
        <v>116</v>
      </c>
    </row>
    <row r="525" spans="2:65" s="14" customFormat="1" x14ac:dyDescent="0.2">
      <c r="B525" s="173"/>
      <c r="D525" s="149" t="s">
        <v>127</v>
      </c>
      <c r="E525" s="174" t="s">
        <v>1</v>
      </c>
      <c r="F525" s="175" t="s">
        <v>156</v>
      </c>
      <c r="H525" s="176">
        <v>40.269629999999999</v>
      </c>
      <c r="I525" s="177"/>
      <c r="L525" s="173"/>
      <c r="M525" s="178"/>
      <c r="T525" s="179"/>
      <c r="AT525" s="174" t="s">
        <v>127</v>
      </c>
      <c r="AU525" s="174" t="s">
        <v>122</v>
      </c>
      <c r="AV525" s="14" t="s">
        <v>135</v>
      </c>
      <c r="AW525" s="14" t="s">
        <v>31</v>
      </c>
      <c r="AX525" s="14" t="s">
        <v>81</v>
      </c>
      <c r="AY525" s="174" t="s">
        <v>116</v>
      </c>
    </row>
    <row r="526" spans="2:65" s="10" customFormat="1" ht="22.75" customHeight="1" x14ac:dyDescent="0.25">
      <c r="B526" s="123"/>
      <c r="D526" s="124" t="s">
        <v>72</v>
      </c>
      <c r="E526" s="171" t="s">
        <v>928</v>
      </c>
      <c r="F526" s="171" t="s">
        <v>929</v>
      </c>
      <c r="I526" s="126"/>
      <c r="J526" s="172">
        <f>BK526</f>
        <v>0</v>
      </c>
      <c r="L526" s="123"/>
      <c r="M526" s="128"/>
      <c r="P526" s="129">
        <f>SUM(P527:P568)</f>
        <v>0</v>
      </c>
      <c r="R526" s="129">
        <f>SUM(R527:R568)</f>
        <v>0</v>
      </c>
      <c r="T526" s="130">
        <f>SUM(T527:T568)</f>
        <v>10.541528</v>
      </c>
      <c r="AR526" s="124" t="s">
        <v>81</v>
      </c>
      <c r="AT526" s="131" t="s">
        <v>72</v>
      </c>
      <c r="AU526" s="131" t="s">
        <v>81</v>
      </c>
      <c r="AY526" s="124" t="s">
        <v>116</v>
      </c>
      <c r="BK526" s="132">
        <f>SUM(BK527:BK568)</f>
        <v>0</v>
      </c>
    </row>
    <row r="527" spans="2:65" s="1" customFormat="1" ht="33" customHeight="1" x14ac:dyDescent="0.2">
      <c r="B527" s="133"/>
      <c r="C527" s="221" t="s">
        <v>930</v>
      </c>
      <c r="D527" s="221" t="s">
        <v>117</v>
      </c>
      <c r="E527" s="223" t="s">
        <v>931</v>
      </c>
      <c r="F527" s="224" t="s">
        <v>932</v>
      </c>
      <c r="G527" s="225" t="s">
        <v>207</v>
      </c>
      <c r="H527" s="226">
        <v>170.23</v>
      </c>
      <c r="I527" s="227"/>
      <c r="J527" s="228">
        <f>ROUND(I527*H527,2)</f>
        <v>0</v>
      </c>
      <c r="K527" s="141"/>
      <c r="L527" s="32"/>
      <c r="M527" s="142" t="s">
        <v>1</v>
      </c>
      <c r="N527" s="143" t="s">
        <v>39</v>
      </c>
      <c r="P527" s="144">
        <f>O527*H527</f>
        <v>0</v>
      </c>
      <c r="Q527" s="144">
        <v>0</v>
      </c>
      <c r="R527" s="144">
        <f>Q527*H527</f>
        <v>0</v>
      </c>
      <c r="S527" s="144">
        <v>0</v>
      </c>
      <c r="T527" s="145">
        <f>S527*H527</f>
        <v>0</v>
      </c>
      <c r="AR527" s="146" t="s">
        <v>135</v>
      </c>
      <c r="AT527" s="146" t="s">
        <v>117</v>
      </c>
      <c r="AU527" s="146" t="s">
        <v>122</v>
      </c>
      <c r="AY527" s="17" t="s">
        <v>116</v>
      </c>
      <c r="BE527" s="147">
        <f>IF(N527="základná",J527,0)</f>
        <v>0</v>
      </c>
      <c r="BF527" s="147">
        <f>IF(N527="znížená",J527,0)</f>
        <v>0</v>
      </c>
      <c r="BG527" s="147">
        <f>IF(N527="zákl. prenesená",J527,0)</f>
        <v>0</v>
      </c>
      <c r="BH527" s="147">
        <f>IF(N527="zníž. prenesená",J527,0)</f>
        <v>0</v>
      </c>
      <c r="BI527" s="147">
        <f>IF(N527="nulová",J527,0)</f>
        <v>0</v>
      </c>
      <c r="BJ527" s="17" t="s">
        <v>122</v>
      </c>
      <c r="BK527" s="147">
        <f>ROUND(I527*H527,2)</f>
        <v>0</v>
      </c>
      <c r="BL527" s="17" t="s">
        <v>135</v>
      </c>
      <c r="BM527" s="146" t="s">
        <v>933</v>
      </c>
    </row>
    <row r="528" spans="2:65" s="12" customFormat="1" x14ac:dyDescent="0.2">
      <c r="B528" s="155"/>
      <c r="D528" s="149" t="s">
        <v>127</v>
      </c>
      <c r="E528" s="156" t="s">
        <v>1</v>
      </c>
      <c r="F528" s="157" t="s">
        <v>934</v>
      </c>
      <c r="H528" s="158">
        <v>9.9652500000000011</v>
      </c>
      <c r="I528" s="159"/>
      <c r="L528" s="155"/>
      <c r="M528" s="160"/>
      <c r="T528" s="161"/>
      <c r="AT528" s="156" t="s">
        <v>127</v>
      </c>
      <c r="AU528" s="156" t="s">
        <v>122</v>
      </c>
      <c r="AV528" s="12" t="s">
        <v>122</v>
      </c>
      <c r="AW528" s="12" t="s">
        <v>31</v>
      </c>
      <c r="AX528" s="12" t="s">
        <v>73</v>
      </c>
      <c r="AY528" s="156" t="s">
        <v>116</v>
      </c>
    </row>
    <row r="529" spans="2:65" s="12" customFormat="1" x14ac:dyDescent="0.2">
      <c r="B529" s="155"/>
      <c r="D529" s="149" t="s">
        <v>127</v>
      </c>
      <c r="E529" s="156" t="s">
        <v>1</v>
      </c>
      <c r="F529" s="157" t="s">
        <v>935</v>
      </c>
      <c r="H529" s="158">
        <v>21.86712</v>
      </c>
      <c r="I529" s="159"/>
      <c r="L529" s="155"/>
      <c r="M529" s="160"/>
      <c r="T529" s="161"/>
      <c r="AT529" s="156" t="s">
        <v>127</v>
      </c>
      <c r="AU529" s="156" t="s">
        <v>122</v>
      </c>
      <c r="AV529" s="12" t="s">
        <v>122</v>
      </c>
      <c r="AW529" s="12" t="s">
        <v>31</v>
      </c>
      <c r="AX529" s="12" t="s">
        <v>73</v>
      </c>
      <c r="AY529" s="156" t="s">
        <v>116</v>
      </c>
    </row>
    <row r="530" spans="2:65" s="12" customFormat="1" x14ac:dyDescent="0.2">
      <c r="B530" s="155"/>
      <c r="D530" s="149" t="s">
        <v>127</v>
      </c>
      <c r="E530" s="156" t="s">
        <v>1</v>
      </c>
      <c r="F530" s="157" t="s">
        <v>936</v>
      </c>
      <c r="H530" s="158">
        <v>71.06814</v>
      </c>
      <c r="I530" s="159"/>
      <c r="L530" s="155"/>
      <c r="M530" s="160"/>
      <c r="T530" s="161"/>
      <c r="AT530" s="156" t="s">
        <v>127</v>
      </c>
      <c r="AU530" s="156" t="s">
        <v>122</v>
      </c>
      <c r="AV530" s="12" t="s">
        <v>122</v>
      </c>
      <c r="AW530" s="12" t="s">
        <v>31</v>
      </c>
      <c r="AX530" s="12" t="s">
        <v>73</v>
      </c>
      <c r="AY530" s="156" t="s">
        <v>116</v>
      </c>
    </row>
    <row r="531" spans="2:65" s="12" customFormat="1" x14ac:dyDescent="0.2">
      <c r="B531" s="155"/>
      <c r="D531" s="149" t="s">
        <v>127</v>
      </c>
      <c r="E531" s="156" t="s">
        <v>1</v>
      </c>
      <c r="F531" s="157" t="s">
        <v>937</v>
      </c>
      <c r="H531" s="158">
        <v>44.43119999999999</v>
      </c>
      <c r="I531" s="159"/>
      <c r="L531" s="155"/>
      <c r="M531" s="160"/>
      <c r="T531" s="161"/>
      <c r="AT531" s="156" t="s">
        <v>127</v>
      </c>
      <c r="AU531" s="156" t="s">
        <v>122</v>
      </c>
      <c r="AV531" s="12" t="s">
        <v>122</v>
      </c>
      <c r="AW531" s="12" t="s">
        <v>31</v>
      </c>
      <c r="AX531" s="12" t="s">
        <v>73</v>
      </c>
      <c r="AY531" s="156" t="s">
        <v>116</v>
      </c>
    </row>
    <row r="532" spans="2:65" s="12" customFormat="1" x14ac:dyDescent="0.2">
      <c r="B532" s="155"/>
      <c r="D532" s="149" t="s">
        <v>127</v>
      </c>
      <c r="E532" s="156" t="s">
        <v>1</v>
      </c>
      <c r="F532" s="157" t="s">
        <v>938</v>
      </c>
      <c r="H532" s="158">
        <v>6.0983999999999998</v>
      </c>
      <c r="I532" s="159"/>
      <c r="L532" s="155"/>
      <c r="M532" s="160"/>
      <c r="T532" s="161"/>
      <c r="AT532" s="156" t="s">
        <v>127</v>
      </c>
      <c r="AU532" s="156" t="s">
        <v>122</v>
      </c>
      <c r="AV532" s="12" t="s">
        <v>122</v>
      </c>
      <c r="AW532" s="12" t="s">
        <v>31</v>
      </c>
      <c r="AX532" s="12" t="s">
        <v>73</v>
      </c>
      <c r="AY532" s="156" t="s">
        <v>116</v>
      </c>
    </row>
    <row r="533" spans="2:65" s="12" customFormat="1" x14ac:dyDescent="0.2">
      <c r="B533" s="155"/>
      <c r="D533" s="149" t="s">
        <v>127</v>
      </c>
      <c r="E533" s="156" t="s">
        <v>1</v>
      </c>
      <c r="F533" s="157" t="s">
        <v>939</v>
      </c>
      <c r="H533" s="158">
        <v>16.8</v>
      </c>
      <c r="I533" s="159"/>
      <c r="L533" s="155"/>
      <c r="M533" s="160"/>
      <c r="T533" s="161"/>
      <c r="AT533" s="156" t="s">
        <v>127</v>
      </c>
      <c r="AU533" s="156" t="s">
        <v>122</v>
      </c>
      <c r="AV533" s="12" t="s">
        <v>122</v>
      </c>
      <c r="AW533" s="12" t="s">
        <v>31</v>
      </c>
      <c r="AX533" s="12" t="s">
        <v>73</v>
      </c>
      <c r="AY533" s="156" t="s">
        <v>116</v>
      </c>
    </row>
    <row r="534" spans="2:65" s="14" customFormat="1" x14ac:dyDescent="0.2">
      <c r="B534" s="173"/>
      <c r="D534" s="149" t="s">
        <v>127</v>
      </c>
      <c r="E534" s="174" t="s">
        <v>1</v>
      </c>
      <c r="F534" s="175" t="s">
        <v>407</v>
      </c>
      <c r="H534" s="176">
        <v>170.23011</v>
      </c>
      <c r="I534" s="177"/>
      <c r="L534" s="173"/>
      <c r="M534" s="178"/>
      <c r="T534" s="179"/>
      <c r="AT534" s="174" t="s">
        <v>127</v>
      </c>
      <c r="AU534" s="174" t="s">
        <v>122</v>
      </c>
      <c r="AV534" s="14" t="s">
        <v>135</v>
      </c>
      <c r="AW534" s="14" t="s">
        <v>31</v>
      </c>
      <c r="AX534" s="14" t="s">
        <v>81</v>
      </c>
      <c r="AY534" s="174" t="s">
        <v>116</v>
      </c>
    </row>
    <row r="535" spans="2:65" s="1" customFormat="1" ht="33" customHeight="1" x14ac:dyDescent="0.2">
      <c r="B535" s="133"/>
      <c r="C535" s="134" t="s">
        <v>940</v>
      </c>
      <c r="D535" s="134" t="s">
        <v>117</v>
      </c>
      <c r="E535" s="135" t="s">
        <v>941</v>
      </c>
      <c r="F535" s="136" t="s">
        <v>942</v>
      </c>
      <c r="G535" s="137" t="s">
        <v>167</v>
      </c>
      <c r="H535" s="138">
        <v>42</v>
      </c>
      <c r="I535" s="139"/>
      <c r="J535" s="140">
        <f>ROUND(I535*H535,2)</f>
        <v>0</v>
      </c>
      <c r="K535" s="141"/>
      <c r="L535" s="32"/>
      <c r="M535" s="142" t="s">
        <v>1</v>
      </c>
      <c r="N535" s="143" t="s">
        <v>39</v>
      </c>
      <c r="P535" s="144">
        <f>O535*H535</f>
        <v>0</v>
      </c>
      <c r="Q535" s="144">
        <v>0</v>
      </c>
      <c r="R535" s="144">
        <f>Q535*H535</f>
        <v>0</v>
      </c>
      <c r="S535" s="144">
        <v>0</v>
      </c>
      <c r="T535" s="145">
        <f>S535*H535</f>
        <v>0</v>
      </c>
      <c r="AR535" s="146" t="s">
        <v>135</v>
      </c>
      <c r="AT535" s="146" t="s">
        <v>117</v>
      </c>
      <c r="AU535" s="146" t="s">
        <v>122</v>
      </c>
      <c r="AY535" s="17" t="s">
        <v>116</v>
      </c>
      <c r="BE535" s="147">
        <f>IF(N535="základná",J535,0)</f>
        <v>0</v>
      </c>
      <c r="BF535" s="147">
        <f>IF(N535="znížená",J535,0)</f>
        <v>0</v>
      </c>
      <c r="BG535" s="147">
        <f>IF(N535="zákl. prenesená",J535,0)</f>
        <v>0</v>
      </c>
      <c r="BH535" s="147">
        <f>IF(N535="zníž. prenesená",J535,0)</f>
        <v>0</v>
      </c>
      <c r="BI535" s="147">
        <f>IF(N535="nulová",J535,0)</f>
        <v>0</v>
      </c>
      <c r="BJ535" s="17" t="s">
        <v>122</v>
      </c>
      <c r="BK535" s="147">
        <f>ROUND(I535*H535,2)</f>
        <v>0</v>
      </c>
      <c r="BL535" s="17" t="s">
        <v>135</v>
      </c>
      <c r="BM535" s="146" t="s">
        <v>943</v>
      </c>
    </row>
    <row r="536" spans="2:65" s="12" customFormat="1" x14ac:dyDescent="0.2">
      <c r="B536" s="155"/>
      <c r="D536" s="149" t="s">
        <v>127</v>
      </c>
      <c r="E536" s="156" t="s">
        <v>1</v>
      </c>
      <c r="F536" s="157" t="s">
        <v>944</v>
      </c>
      <c r="H536" s="158">
        <v>42</v>
      </c>
      <c r="I536" s="159"/>
      <c r="L536" s="155"/>
      <c r="M536" s="160"/>
      <c r="T536" s="161"/>
      <c r="AT536" s="156" t="s">
        <v>127</v>
      </c>
      <c r="AU536" s="156" t="s">
        <v>122</v>
      </c>
      <c r="AV536" s="12" t="s">
        <v>122</v>
      </c>
      <c r="AW536" s="12" t="s">
        <v>31</v>
      </c>
      <c r="AX536" s="12" t="s">
        <v>73</v>
      </c>
      <c r="AY536" s="156" t="s">
        <v>116</v>
      </c>
    </row>
    <row r="537" spans="2:65" s="14" customFormat="1" x14ac:dyDescent="0.2">
      <c r="B537" s="173"/>
      <c r="D537" s="149" t="s">
        <v>127</v>
      </c>
      <c r="E537" s="174" t="s">
        <v>1</v>
      </c>
      <c r="F537" s="175" t="s">
        <v>156</v>
      </c>
      <c r="H537" s="176">
        <v>42</v>
      </c>
      <c r="I537" s="177"/>
      <c r="L537" s="173"/>
      <c r="M537" s="178"/>
      <c r="T537" s="179"/>
      <c r="AT537" s="174" t="s">
        <v>127</v>
      </c>
      <c r="AU537" s="174" t="s">
        <v>122</v>
      </c>
      <c r="AV537" s="14" t="s">
        <v>135</v>
      </c>
      <c r="AW537" s="14" t="s">
        <v>31</v>
      </c>
      <c r="AX537" s="14" t="s">
        <v>81</v>
      </c>
      <c r="AY537" s="174" t="s">
        <v>116</v>
      </c>
    </row>
    <row r="538" spans="2:65" s="1" customFormat="1" ht="24.15" customHeight="1" x14ac:dyDescent="0.2">
      <c r="B538" s="133"/>
      <c r="C538" s="134" t="s">
        <v>945</v>
      </c>
      <c r="D538" s="134" t="s">
        <v>117</v>
      </c>
      <c r="E538" s="135" t="s">
        <v>946</v>
      </c>
      <c r="F538" s="136" t="s">
        <v>947</v>
      </c>
      <c r="G538" s="137" t="s">
        <v>172</v>
      </c>
      <c r="H538" s="138">
        <v>32</v>
      </c>
      <c r="I538" s="139"/>
      <c r="J538" s="140">
        <f>ROUND(I538*H538,2)</f>
        <v>0</v>
      </c>
      <c r="K538" s="141"/>
      <c r="L538" s="32"/>
      <c r="M538" s="142" t="s">
        <v>1</v>
      </c>
      <c r="N538" s="143" t="s">
        <v>39</v>
      </c>
      <c r="P538" s="144">
        <f>O538*H538</f>
        <v>0</v>
      </c>
      <c r="Q538" s="144">
        <v>0</v>
      </c>
      <c r="R538" s="144">
        <f>Q538*H538</f>
        <v>0</v>
      </c>
      <c r="S538" s="144">
        <v>0.08</v>
      </c>
      <c r="T538" s="145">
        <f>S538*H538</f>
        <v>2.56</v>
      </c>
      <c r="AR538" s="146" t="s">
        <v>135</v>
      </c>
      <c r="AT538" s="146" t="s">
        <v>117</v>
      </c>
      <c r="AU538" s="146" t="s">
        <v>122</v>
      </c>
      <c r="AY538" s="17" t="s">
        <v>116</v>
      </c>
      <c r="BE538" s="147">
        <f>IF(N538="základná",J538,0)</f>
        <v>0</v>
      </c>
      <c r="BF538" s="147">
        <f>IF(N538="znížená",J538,0)</f>
        <v>0</v>
      </c>
      <c r="BG538" s="147">
        <f>IF(N538="zákl. prenesená",J538,0)</f>
        <v>0</v>
      </c>
      <c r="BH538" s="147">
        <f>IF(N538="zníž. prenesená",J538,0)</f>
        <v>0</v>
      </c>
      <c r="BI538" s="147">
        <f>IF(N538="nulová",J538,0)</f>
        <v>0</v>
      </c>
      <c r="BJ538" s="17" t="s">
        <v>122</v>
      </c>
      <c r="BK538" s="147">
        <f>ROUND(I538*H538,2)</f>
        <v>0</v>
      </c>
      <c r="BL538" s="17" t="s">
        <v>135</v>
      </c>
      <c r="BM538" s="146" t="s">
        <v>948</v>
      </c>
    </row>
    <row r="539" spans="2:65" s="11" customFormat="1" x14ac:dyDescent="0.2">
      <c r="B539" s="148"/>
      <c r="D539" s="149" t="s">
        <v>127</v>
      </c>
      <c r="E539" s="150" t="s">
        <v>1</v>
      </c>
      <c r="F539" s="151" t="s">
        <v>949</v>
      </c>
      <c r="H539" s="150" t="s">
        <v>1</v>
      </c>
      <c r="I539" s="152"/>
      <c r="L539" s="148"/>
      <c r="M539" s="153"/>
      <c r="T539" s="154"/>
      <c r="AT539" s="150" t="s">
        <v>127</v>
      </c>
      <c r="AU539" s="150" t="s">
        <v>122</v>
      </c>
      <c r="AV539" s="11" t="s">
        <v>81</v>
      </c>
      <c r="AW539" s="11" t="s">
        <v>31</v>
      </c>
      <c r="AX539" s="11" t="s">
        <v>73</v>
      </c>
      <c r="AY539" s="150" t="s">
        <v>116</v>
      </c>
    </row>
    <row r="540" spans="2:65" s="12" customFormat="1" x14ac:dyDescent="0.2">
      <c r="B540" s="155"/>
      <c r="D540" s="149" t="s">
        <v>127</v>
      </c>
      <c r="E540" s="156" t="s">
        <v>1</v>
      </c>
      <c r="F540" s="157" t="s">
        <v>950</v>
      </c>
      <c r="H540" s="158">
        <v>32</v>
      </c>
      <c r="I540" s="159"/>
      <c r="L540" s="155"/>
      <c r="M540" s="160"/>
      <c r="T540" s="161"/>
      <c r="AT540" s="156" t="s">
        <v>127</v>
      </c>
      <c r="AU540" s="156" t="s">
        <v>122</v>
      </c>
      <c r="AV540" s="12" t="s">
        <v>122</v>
      </c>
      <c r="AW540" s="12" t="s">
        <v>31</v>
      </c>
      <c r="AX540" s="12" t="s">
        <v>73</v>
      </c>
      <c r="AY540" s="156" t="s">
        <v>116</v>
      </c>
    </row>
    <row r="541" spans="2:65" s="14" customFormat="1" x14ac:dyDescent="0.2">
      <c r="B541" s="173"/>
      <c r="D541" s="149" t="s">
        <v>127</v>
      </c>
      <c r="E541" s="174" t="s">
        <v>1</v>
      </c>
      <c r="F541" s="175" t="s">
        <v>156</v>
      </c>
      <c r="H541" s="176">
        <v>32</v>
      </c>
      <c r="I541" s="177"/>
      <c r="L541" s="173"/>
      <c r="M541" s="178"/>
      <c r="T541" s="179"/>
      <c r="AT541" s="174" t="s">
        <v>127</v>
      </c>
      <c r="AU541" s="174" t="s">
        <v>122</v>
      </c>
      <c r="AV541" s="14" t="s">
        <v>135</v>
      </c>
      <c r="AW541" s="14" t="s">
        <v>31</v>
      </c>
      <c r="AX541" s="14" t="s">
        <v>81</v>
      </c>
      <c r="AY541" s="174" t="s">
        <v>116</v>
      </c>
    </row>
    <row r="542" spans="2:65" s="1" customFormat="1" ht="24.15" customHeight="1" x14ac:dyDescent="0.2">
      <c r="B542" s="133"/>
      <c r="C542" s="134" t="s">
        <v>951</v>
      </c>
      <c r="D542" s="134" t="s">
        <v>117</v>
      </c>
      <c r="E542" s="135" t="s">
        <v>952</v>
      </c>
      <c r="F542" s="136" t="s">
        <v>953</v>
      </c>
      <c r="G542" s="137" t="s">
        <v>152</v>
      </c>
      <c r="H542" s="138">
        <v>109.336</v>
      </c>
      <c r="I542" s="139"/>
      <c r="J542" s="140">
        <f>ROUND(I542*H542,2)</f>
        <v>0</v>
      </c>
      <c r="K542" s="141"/>
      <c r="L542" s="32"/>
      <c r="M542" s="142" t="s">
        <v>1</v>
      </c>
      <c r="N542" s="143" t="s">
        <v>39</v>
      </c>
      <c r="P542" s="144">
        <f>O542*H542</f>
        <v>0</v>
      </c>
      <c r="Q542" s="144">
        <v>0</v>
      </c>
      <c r="R542" s="144">
        <f>Q542*H542</f>
        <v>0</v>
      </c>
      <c r="S542" s="144">
        <v>7.2999999999999995E-2</v>
      </c>
      <c r="T542" s="145">
        <f>S542*H542</f>
        <v>7.9815279999999991</v>
      </c>
      <c r="AR542" s="146" t="s">
        <v>135</v>
      </c>
      <c r="AT542" s="146" t="s">
        <v>117</v>
      </c>
      <c r="AU542" s="146" t="s">
        <v>122</v>
      </c>
      <c r="AY542" s="17" t="s">
        <v>116</v>
      </c>
      <c r="BE542" s="147">
        <f>IF(N542="základná",J542,0)</f>
        <v>0</v>
      </c>
      <c r="BF542" s="147">
        <f>IF(N542="znížená",J542,0)</f>
        <v>0</v>
      </c>
      <c r="BG542" s="147">
        <f>IF(N542="zákl. prenesená",J542,0)</f>
        <v>0</v>
      </c>
      <c r="BH542" s="147">
        <f>IF(N542="zníž. prenesená",J542,0)</f>
        <v>0</v>
      </c>
      <c r="BI542" s="147">
        <f>IF(N542="nulová",J542,0)</f>
        <v>0</v>
      </c>
      <c r="BJ542" s="17" t="s">
        <v>122</v>
      </c>
      <c r="BK542" s="147">
        <f>ROUND(I542*H542,2)</f>
        <v>0</v>
      </c>
      <c r="BL542" s="17" t="s">
        <v>135</v>
      </c>
      <c r="BM542" s="146" t="s">
        <v>954</v>
      </c>
    </row>
    <row r="543" spans="2:65" s="12" customFormat="1" x14ac:dyDescent="0.2">
      <c r="B543" s="155"/>
      <c r="D543" s="149" t="s">
        <v>127</v>
      </c>
      <c r="E543" s="156" t="s">
        <v>1</v>
      </c>
      <c r="F543" s="157" t="s">
        <v>955</v>
      </c>
      <c r="H543" s="158">
        <v>109.3356</v>
      </c>
      <c r="I543" s="159"/>
      <c r="L543" s="155"/>
      <c r="M543" s="160"/>
      <c r="T543" s="161"/>
      <c r="AT543" s="156" t="s">
        <v>127</v>
      </c>
      <c r="AU543" s="156" t="s">
        <v>122</v>
      </c>
      <c r="AV543" s="12" t="s">
        <v>122</v>
      </c>
      <c r="AW543" s="12" t="s">
        <v>31</v>
      </c>
      <c r="AX543" s="12" t="s">
        <v>73</v>
      </c>
      <c r="AY543" s="156" t="s">
        <v>116</v>
      </c>
    </row>
    <row r="544" spans="2:65" s="14" customFormat="1" x14ac:dyDescent="0.2">
      <c r="B544" s="173"/>
      <c r="D544" s="149" t="s">
        <v>127</v>
      </c>
      <c r="E544" s="174" t="s">
        <v>1</v>
      </c>
      <c r="F544" s="175" t="s">
        <v>156</v>
      </c>
      <c r="H544" s="176">
        <v>109.3356</v>
      </c>
      <c r="I544" s="177"/>
      <c r="L544" s="173"/>
      <c r="M544" s="178"/>
      <c r="T544" s="179"/>
      <c r="AT544" s="174" t="s">
        <v>127</v>
      </c>
      <c r="AU544" s="174" t="s">
        <v>122</v>
      </c>
      <c r="AV544" s="14" t="s">
        <v>135</v>
      </c>
      <c r="AW544" s="14" t="s">
        <v>31</v>
      </c>
      <c r="AX544" s="14" t="s">
        <v>81</v>
      </c>
      <c r="AY544" s="174" t="s">
        <v>116</v>
      </c>
    </row>
    <row r="545" spans="2:65" s="1" customFormat="1" ht="24.15" customHeight="1" x14ac:dyDescent="0.2">
      <c r="B545" s="133"/>
      <c r="C545" s="221" t="s">
        <v>956</v>
      </c>
      <c r="D545" s="221" t="s">
        <v>117</v>
      </c>
      <c r="E545" s="223" t="s">
        <v>957</v>
      </c>
      <c r="F545" s="224" t="s">
        <v>958</v>
      </c>
      <c r="G545" s="225" t="s">
        <v>177</v>
      </c>
      <c r="H545" s="226">
        <v>418.01799999999997</v>
      </c>
      <c r="I545" s="227"/>
      <c r="J545" s="228">
        <f>ROUND(I545*H545,2)</f>
        <v>0</v>
      </c>
      <c r="K545" s="141"/>
      <c r="L545" s="32"/>
      <c r="M545" s="142" t="s">
        <v>1</v>
      </c>
      <c r="N545" s="143" t="s">
        <v>39</v>
      </c>
      <c r="P545" s="144">
        <f>O545*H545</f>
        <v>0</v>
      </c>
      <c r="Q545" s="144">
        <v>0</v>
      </c>
      <c r="R545" s="144">
        <f>Q545*H545</f>
        <v>0</v>
      </c>
      <c r="S545" s="144">
        <v>0</v>
      </c>
      <c r="T545" s="145">
        <f>S545*H545</f>
        <v>0</v>
      </c>
      <c r="AR545" s="146" t="s">
        <v>135</v>
      </c>
      <c r="AT545" s="146" t="s">
        <v>117</v>
      </c>
      <c r="AU545" s="146" t="s">
        <v>122</v>
      </c>
      <c r="AY545" s="17" t="s">
        <v>116</v>
      </c>
      <c r="BE545" s="147">
        <f>IF(N545="základná",J545,0)</f>
        <v>0</v>
      </c>
      <c r="BF545" s="147">
        <f>IF(N545="znížená",J545,0)</f>
        <v>0</v>
      </c>
      <c r="BG545" s="147">
        <f>IF(N545="zákl. prenesená",J545,0)</f>
        <v>0</v>
      </c>
      <c r="BH545" s="147">
        <f>IF(N545="zníž. prenesená",J545,0)</f>
        <v>0</v>
      </c>
      <c r="BI545" s="147">
        <f>IF(N545="nulová",J545,0)</f>
        <v>0</v>
      </c>
      <c r="BJ545" s="17" t="s">
        <v>122</v>
      </c>
      <c r="BK545" s="147">
        <f>ROUND(I545*H545,2)</f>
        <v>0</v>
      </c>
      <c r="BL545" s="17" t="s">
        <v>135</v>
      </c>
      <c r="BM545" s="146" t="s">
        <v>959</v>
      </c>
    </row>
    <row r="546" spans="2:65" s="11" customFormat="1" x14ac:dyDescent="0.2">
      <c r="B546" s="148"/>
      <c r="D546" s="149" t="s">
        <v>127</v>
      </c>
      <c r="E546" s="150" t="s">
        <v>1</v>
      </c>
      <c r="F546" s="151" t="s">
        <v>960</v>
      </c>
      <c r="H546" s="150" t="s">
        <v>1</v>
      </c>
      <c r="I546" s="152"/>
      <c r="L546" s="148"/>
      <c r="M546" s="153"/>
      <c r="T546" s="154"/>
      <c r="AT546" s="150" t="s">
        <v>127</v>
      </c>
      <c r="AU546" s="150" t="s">
        <v>122</v>
      </c>
      <c r="AV546" s="11" t="s">
        <v>81</v>
      </c>
      <c r="AW546" s="11" t="s">
        <v>31</v>
      </c>
      <c r="AX546" s="11" t="s">
        <v>73</v>
      </c>
      <c r="AY546" s="150" t="s">
        <v>116</v>
      </c>
    </row>
    <row r="547" spans="2:65" s="12" customFormat="1" x14ac:dyDescent="0.2">
      <c r="B547" s="155"/>
      <c r="D547" s="149" t="s">
        <v>127</v>
      </c>
      <c r="E547" s="156" t="s">
        <v>1</v>
      </c>
      <c r="F547" s="157" t="s">
        <v>961</v>
      </c>
      <c r="H547" s="158">
        <v>0.54668000000000005</v>
      </c>
      <c r="I547" s="159"/>
      <c r="L547" s="155"/>
      <c r="M547" s="160"/>
      <c r="T547" s="161"/>
      <c r="AT547" s="156" t="s">
        <v>127</v>
      </c>
      <c r="AU547" s="156" t="s">
        <v>122</v>
      </c>
      <c r="AV547" s="12" t="s">
        <v>122</v>
      </c>
      <c r="AW547" s="12" t="s">
        <v>31</v>
      </c>
      <c r="AX547" s="12" t="s">
        <v>73</v>
      </c>
      <c r="AY547" s="156" t="s">
        <v>116</v>
      </c>
    </row>
    <row r="548" spans="2:65" s="15" customFormat="1" x14ac:dyDescent="0.2">
      <c r="B548" s="180"/>
      <c r="D548" s="149" t="s">
        <v>127</v>
      </c>
      <c r="E548" s="181" t="s">
        <v>1</v>
      </c>
      <c r="F548" s="182" t="s">
        <v>962</v>
      </c>
      <c r="H548" s="183">
        <v>0.54668000000000005</v>
      </c>
      <c r="I548" s="184"/>
      <c r="L548" s="180"/>
      <c r="M548" s="185"/>
      <c r="T548" s="186"/>
      <c r="AT548" s="181" t="s">
        <v>127</v>
      </c>
      <c r="AU548" s="181" t="s">
        <v>122</v>
      </c>
      <c r="AV548" s="15" t="s">
        <v>130</v>
      </c>
      <c r="AW548" s="15" t="s">
        <v>31</v>
      </c>
      <c r="AX548" s="15" t="s">
        <v>73</v>
      </c>
      <c r="AY548" s="181" t="s">
        <v>116</v>
      </c>
    </row>
    <row r="549" spans="2:65" s="12" customFormat="1" x14ac:dyDescent="0.2">
      <c r="B549" s="155"/>
      <c r="D549" s="149" t="s">
        <v>127</v>
      </c>
      <c r="E549" s="156" t="s">
        <v>1</v>
      </c>
      <c r="F549" s="157" t="s">
        <v>963</v>
      </c>
      <c r="H549" s="158">
        <v>408.55199999999996</v>
      </c>
      <c r="I549" s="159"/>
      <c r="L549" s="155"/>
      <c r="M549" s="160"/>
      <c r="T549" s="161"/>
      <c r="AT549" s="156" t="s">
        <v>127</v>
      </c>
      <c r="AU549" s="156" t="s">
        <v>122</v>
      </c>
      <c r="AV549" s="12" t="s">
        <v>122</v>
      </c>
      <c r="AW549" s="12" t="s">
        <v>31</v>
      </c>
      <c r="AX549" s="12" t="s">
        <v>73</v>
      </c>
      <c r="AY549" s="156" t="s">
        <v>116</v>
      </c>
    </row>
    <row r="550" spans="2:65" s="15" customFormat="1" x14ac:dyDescent="0.2">
      <c r="B550" s="180"/>
      <c r="D550" s="149" t="s">
        <v>127</v>
      </c>
      <c r="E550" s="181" t="s">
        <v>1</v>
      </c>
      <c r="F550" s="182" t="s">
        <v>964</v>
      </c>
      <c r="H550" s="183">
        <v>408.55199999999996</v>
      </c>
      <c r="I550" s="184"/>
      <c r="L550" s="180"/>
      <c r="M550" s="185"/>
      <c r="T550" s="186"/>
      <c r="AT550" s="181" t="s">
        <v>127</v>
      </c>
      <c r="AU550" s="181" t="s">
        <v>122</v>
      </c>
      <c r="AV550" s="15" t="s">
        <v>130</v>
      </c>
      <c r="AW550" s="15" t="s">
        <v>31</v>
      </c>
      <c r="AX550" s="15" t="s">
        <v>73</v>
      </c>
      <c r="AY550" s="181" t="s">
        <v>116</v>
      </c>
    </row>
    <row r="551" spans="2:65" s="12" customFormat="1" x14ac:dyDescent="0.2">
      <c r="B551" s="155"/>
      <c r="D551" s="149" t="s">
        <v>127</v>
      </c>
      <c r="E551" s="156" t="s">
        <v>1</v>
      </c>
      <c r="F551" s="157" t="s">
        <v>965</v>
      </c>
      <c r="H551" s="158">
        <v>7</v>
      </c>
      <c r="I551" s="159"/>
      <c r="L551" s="155"/>
      <c r="M551" s="160"/>
      <c r="T551" s="161"/>
      <c r="AT551" s="156" t="s">
        <v>127</v>
      </c>
      <c r="AU551" s="156" t="s">
        <v>122</v>
      </c>
      <c r="AV551" s="12" t="s">
        <v>122</v>
      </c>
      <c r="AW551" s="12" t="s">
        <v>31</v>
      </c>
      <c r="AX551" s="12" t="s">
        <v>73</v>
      </c>
      <c r="AY551" s="156" t="s">
        <v>116</v>
      </c>
    </row>
    <row r="552" spans="2:65" s="12" customFormat="1" ht="20" x14ac:dyDescent="0.2">
      <c r="B552" s="155"/>
      <c r="D552" s="149" t="s">
        <v>127</v>
      </c>
      <c r="E552" s="156" t="s">
        <v>1</v>
      </c>
      <c r="F552" s="157" t="s">
        <v>966</v>
      </c>
      <c r="H552" s="158">
        <v>1.1632946400000002</v>
      </c>
      <c r="I552" s="159"/>
      <c r="L552" s="155"/>
      <c r="M552" s="160"/>
      <c r="T552" s="161"/>
      <c r="AT552" s="156" t="s">
        <v>127</v>
      </c>
      <c r="AU552" s="156" t="s">
        <v>122</v>
      </c>
      <c r="AV552" s="12" t="s">
        <v>122</v>
      </c>
      <c r="AW552" s="12" t="s">
        <v>31</v>
      </c>
      <c r="AX552" s="12" t="s">
        <v>73</v>
      </c>
      <c r="AY552" s="156" t="s">
        <v>116</v>
      </c>
    </row>
    <row r="553" spans="2:65" s="12" customFormat="1" x14ac:dyDescent="0.2">
      <c r="B553" s="155"/>
      <c r="D553" s="149" t="s">
        <v>127</v>
      </c>
      <c r="E553" s="156" t="s">
        <v>1</v>
      </c>
      <c r="F553" s="157" t="s">
        <v>967</v>
      </c>
      <c r="H553" s="158">
        <v>0.75599999999999989</v>
      </c>
      <c r="I553" s="159"/>
      <c r="L553" s="155"/>
      <c r="M553" s="160"/>
      <c r="T553" s="161"/>
      <c r="AT553" s="156" t="s">
        <v>127</v>
      </c>
      <c r="AU553" s="156" t="s">
        <v>122</v>
      </c>
      <c r="AV553" s="12" t="s">
        <v>122</v>
      </c>
      <c r="AW553" s="12" t="s">
        <v>31</v>
      </c>
      <c r="AX553" s="12" t="s">
        <v>73</v>
      </c>
      <c r="AY553" s="156" t="s">
        <v>116</v>
      </c>
    </row>
    <row r="554" spans="2:65" s="15" customFormat="1" x14ac:dyDescent="0.2">
      <c r="B554" s="180"/>
      <c r="D554" s="149" t="s">
        <v>127</v>
      </c>
      <c r="E554" s="181" t="s">
        <v>1</v>
      </c>
      <c r="F554" s="182" t="s">
        <v>968</v>
      </c>
      <c r="H554" s="183">
        <v>8.9192946400000004</v>
      </c>
      <c r="I554" s="184"/>
      <c r="L554" s="180"/>
      <c r="M554" s="185"/>
      <c r="T554" s="186"/>
      <c r="AT554" s="181" t="s">
        <v>127</v>
      </c>
      <c r="AU554" s="181" t="s">
        <v>122</v>
      </c>
      <c r="AV554" s="15" t="s">
        <v>130</v>
      </c>
      <c r="AW554" s="15" t="s">
        <v>31</v>
      </c>
      <c r="AX554" s="15" t="s">
        <v>73</v>
      </c>
      <c r="AY554" s="181" t="s">
        <v>116</v>
      </c>
    </row>
    <row r="555" spans="2:65" s="14" customFormat="1" x14ac:dyDescent="0.2">
      <c r="B555" s="173"/>
      <c r="D555" s="149" t="s">
        <v>127</v>
      </c>
      <c r="E555" s="174" t="s">
        <v>1</v>
      </c>
      <c r="F555" s="175" t="s">
        <v>156</v>
      </c>
      <c r="H555" s="176">
        <v>418.01797463999992</v>
      </c>
      <c r="I555" s="177"/>
      <c r="L555" s="173"/>
      <c r="M555" s="178"/>
      <c r="T555" s="179"/>
      <c r="AT555" s="174" t="s">
        <v>127</v>
      </c>
      <c r="AU555" s="174" t="s">
        <v>122</v>
      </c>
      <c r="AV555" s="14" t="s">
        <v>135</v>
      </c>
      <c r="AW555" s="14" t="s">
        <v>31</v>
      </c>
      <c r="AX555" s="14" t="s">
        <v>81</v>
      </c>
      <c r="AY555" s="174" t="s">
        <v>116</v>
      </c>
    </row>
    <row r="556" spans="2:65" s="1" customFormat="1" ht="33" customHeight="1" x14ac:dyDescent="0.2">
      <c r="B556" s="133"/>
      <c r="C556" s="221" t="s">
        <v>969</v>
      </c>
      <c r="D556" s="221" t="s">
        <v>117</v>
      </c>
      <c r="E556" s="223" t="s">
        <v>970</v>
      </c>
      <c r="F556" s="224" t="s">
        <v>971</v>
      </c>
      <c r="G556" s="225" t="s">
        <v>177</v>
      </c>
      <c r="H556" s="226">
        <v>5858.692</v>
      </c>
      <c r="I556" s="227"/>
      <c r="J556" s="228">
        <f>ROUND(I556*H556,2)</f>
        <v>0</v>
      </c>
      <c r="K556" s="141"/>
      <c r="L556" s="32"/>
      <c r="M556" s="142" t="s">
        <v>1</v>
      </c>
      <c r="N556" s="143" t="s">
        <v>39</v>
      </c>
      <c r="P556" s="144">
        <f>O556*H556</f>
        <v>0</v>
      </c>
      <c r="Q556" s="144">
        <v>0</v>
      </c>
      <c r="R556" s="144">
        <f>Q556*H556</f>
        <v>0</v>
      </c>
      <c r="S556" s="144">
        <v>0</v>
      </c>
      <c r="T556" s="145">
        <f>S556*H556</f>
        <v>0</v>
      </c>
      <c r="AR556" s="146" t="s">
        <v>135</v>
      </c>
      <c r="AT556" s="146" t="s">
        <v>117</v>
      </c>
      <c r="AU556" s="146" t="s">
        <v>122</v>
      </c>
      <c r="AY556" s="17" t="s">
        <v>116</v>
      </c>
      <c r="BE556" s="147">
        <f>IF(N556="základná",J556,0)</f>
        <v>0</v>
      </c>
      <c r="BF556" s="147">
        <f>IF(N556="znížená",J556,0)</f>
        <v>0</v>
      </c>
      <c r="BG556" s="147">
        <f>IF(N556="zákl. prenesená",J556,0)</f>
        <v>0</v>
      </c>
      <c r="BH556" s="147">
        <f>IF(N556="zníž. prenesená",J556,0)</f>
        <v>0</v>
      </c>
      <c r="BI556" s="147">
        <f>IF(N556="nulová",J556,0)</f>
        <v>0</v>
      </c>
      <c r="BJ556" s="17" t="s">
        <v>122</v>
      </c>
      <c r="BK556" s="147">
        <f>ROUND(I556*H556,2)</f>
        <v>0</v>
      </c>
      <c r="BL556" s="17" t="s">
        <v>135</v>
      </c>
      <c r="BM556" s="146" t="s">
        <v>972</v>
      </c>
    </row>
    <row r="557" spans="2:65" s="11" customFormat="1" x14ac:dyDescent="0.2">
      <c r="B557" s="148"/>
      <c r="D557" s="149" t="s">
        <v>127</v>
      </c>
      <c r="E557" s="150" t="s">
        <v>1</v>
      </c>
      <c r="F557" s="151" t="s">
        <v>190</v>
      </c>
      <c r="H557" s="150" t="s">
        <v>1</v>
      </c>
      <c r="I557" s="152"/>
      <c r="L557" s="148"/>
      <c r="M557" s="153"/>
      <c r="T557" s="154"/>
      <c r="AT557" s="150" t="s">
        <v>127</v>
      </c>
      <c r="AU557" s="150" t="s">
        <v>122</v>
      </c>
      <c r="AV557" s="11" t="s">
        <v>81</v>
      </c>
      <c r="AW557" s="11" t="s">
        <v>31</v>
      </c>
      <c r="AX557" s="11" t="s">
        <v>73</v>
      </c>
      <c r="AY557" s="150" t="s">
        <v>116</v>
      </c>
    </row>
    <row r="558" spans="2:65" s="12" customFormat="1" x14ac:dyDescent="0.2">
      <c r="B558" s="155"/>
      <c r="D558" s="149" t="s">
        <v>127</v>
      </c>
      <c r="E558" s="156" t="s">
        <v>1</v>
      </c>
      <c r="F558" s="157" t="s">
        <v>973</v>
      </c>
      <c r="H558" s="158">
        <v>5858.692</v>
      </c>
      <c r="I558" s="159"/>
      <c r="L558" s="155"/>
      <c r="M558" s="160"/>
      <c r="T558" s="161"/>
      <c r="AT558" s="156" t="s">
        <v>127</v>
      </c>
      <c r="AU558" s="156" t="s">
        <v>122</v>
      </c>
      <c r="AV558" s="12" t="s">
        <v>122</v>
      </c>
      <c r="AW558" s="12" t="s">
        <v>31</v>
      </c>
      <c r="AX558" s="12" t="s">
        <v>73</v>
      </c>
      <c r="AY558" s="156" t="s">
        <v>116</v>
      </c>
    </row>
    <row r="559" spans="2:65" s="14" customFormat="1" x14ac:dyDescent="0.2">
      <c r="B559" s="173"/>
      <c r="D559" s="149" t="s">
        <v>127</v>
      </c>
      <c r="E559" s="174" t="s">
        <v>1</v>
      </c>
      <c r="F559" s="175" t="s">
        <v>156</v>
      </c>
      <c r="H559" s="176">
        <v>5858.692</v>
      </c>
      <c r="I559" s="177"/>
      <c r="L559" s="173"/>
      <c r="M559" s="178"/>
      <c r="T559" s="179"/>
      <c r="AT559" s="174" t="s">
        <v>127</v>
      </c>
      <c r="AU559" s="174" t="s">
        <v>122</v>
      </c>
      <c r="AV559" s="14" t="s">
        <v>135</v>
      </c>
      <c r="AW559" s="14" t="s">
        <v>31</v>
      </c>
      <c r="AX559" s="14" t="s">
        <v>81</v>
      </c>
      <c r="AY559" s="174" t="s">
        <v>116</v>
      </c>
    </row>
    <row r="560" spans="2:65" s="1" customFormat="1" ht="24.15" customHeight="1" x14ac:dyDescent="0.2">
      <c r="B560" s="133"/>
      <c r="C560" s="221" t="s">
        <v>974</v>
      </c>
      <c r="D560" s="221" t="s">
        <v>117</v>
      </c>
      <c r="E560" s="223" t="s">
        <v>975</v>
      </c>
      <c r="F560" s="224" t="s">
        <v>976</v>
      </c>
      <c r="G560" s="225" t="s">
        <v>177</v>
      </c>
      <c r="H560" s="226">
        <v>418.01799999999997</v>
      </c>
      <c r="I560" s="227"/>
      <c r="J560" s="228">
        <f>ROUND(I560*H560,2)</f>
        <v>0</v>
      </c>
      <c r="K560" s="141"/>
      <c r="L560" s="32"/>
      <c r="M560" s="142" t="s">
        <v>1</v>
      </c>
      <c r="N560" s="143" t="s">
        <v>39</v>
      </c>
      <c r="P560" s="144">
        <f>O560*H560</f>
        <v>0</v>
      </c>
      <c r="Q560" s="144">
        <v>0</v>
      </c>
      <c r="R560" s="144">
        <f>Q560*H560</f>
        <v>0</v>
      </c>
      <c r="S560" s="144">
        <v>0</v>
      </c>
      <c r="T560" s="145">
        <f>S560*H560</f>
        <v>0</v>
      </c>
      <c r="AR560" s="146" t="s">
        <v>135</v>
      </c>
      <c r="AT560" s="146" t="s">
        <v>117</v>
      </c>
      <c r="AU560" s="146" t="s">
        <v>122</v>
      </c>
      <c r="AY560" s="17" t="s">
        <v>116</v>
      </c>
      <c r="BE560" s="147">
        <f>IF(N560="základná",J560,0)</f>
        <v>0</v>
      </c>
      <c r="BF560" s="147">
        <f>IF(N560="znížená",J560,0)</f>
        <v>0</v>
      </c>
      <c r="BG560" s="147">
        <f>IF(N560="zákl. prenesená",J560,0)</f>
        <v>0</v>
      </c>
      <c r="BH560" s="147">
        <f>IF(N560="zníž. prenesená",J560,0)</f>
        <v>0</v>
      </c>
      <c r="BI560" s="147">
        <f>IF(N560="nulová",J560,0)</f>
        <v>0</v>
      </c>
      <c r="BJ560" s="17" t="s">
        <v>122</v>
      </c>
      <c r="BK560" s="147">
        <f>ROUND(I560*H560,2)</f>
        <v>0</v>
      </c>
      <c r="BL560" s="17" t="s">
        <v>135</v>
      </c>
      <c r="BM560" s="146" t="s">
        <v>977</v>
      </c>
    </row>
    <row r="561" spans="2:65" s="12" customFormat="1" x14ac:dyDescent="0.2">
      <c r="B561" s="155"/>
      <c r="D561" s="149" t="s">
        <v>127</v>
      </c>
      <c r="E561" s="156" t="s">
        <v>1</v>
      </c>
      <c r="F561" s="157" t="s">
        <v>978</v>
      </c>
      <c r="H561" s="158">
        <v>418.01799999999997</v>
      </c>
      <c r="I561" s="159"/>
      <c r="L561" s="155"/>
      <c r="M561" s="160"/>
      <c r="T561" s="161"/>
      <c r="AT561" s="156" t="s">
        <v>127</v>
      </c>
      <c r="AU561" s="156" t="s">
        <v>122</v>
      </c>
      <c r="AV561" s="12" t="s">
        <v>122</v>
      </c>
      <c r="AW561" s="12" t="s">
        <v>31</v>
      </c>
      <c r="AX561" s="12" t="s">
        <v>73</v>
      </c>
      <c r="AY561" s="156" t="s">
        <v>116</v>
      </c>
    </row>
    <row r="562" spans="2:65" s="14" customFormat="1" x14ac:dyDescent="0.2">
      <c r="B562" s="173"/>
      <c r="D562" s="149" t="s">
        <v>127</v>
      </c>
      <c r="E562" s="174" t="s">
        <v>1</v>
      </c>
      <c r="F562" s="175" t="s">
        <v>407</v>
      </c>
      <c r="H562" s="176">
        <v>418.01799999999997</v>
      </c>
      <c r="I562" s="177"/>
      <c r="L562" s="173"/>
      <c r="M562" s="178"/>
      <c r="T562" s="179"/>
      <c r="AT562" s="174" t="s">
        <v>127</v>
      </c>
      <c r="AU562" s="174" t="s">
        <v>122</v>
      </c>
      <c r="AV562" s="14" t="s">
        <v>135</v>
      </c>
      <c r="AW562" s="14" t="s">
        <v>31</v>
      </c>
      <c r="AX562" s="14" t="s">
        <v>81</v>
      </c>
      <c r="AY562" s="174" t="s">
        <v>116</v>
      </c>
    </row>
    <row r="563" spans="2:65" s="1" customFormat="1" ht="24.15" customHeight="1" x14ac:dyDescent="0.2">
      <c r="B563" s="133"/>
      <c r="C563" s="221" t="s">
        <v>979</v>
      </c>
      <c r="D563" s="221" t="s">
        <v>117</v>
      </c>
      <c r="E563" s="223" t="s">
        <v>201</v>
      </c>
      <c r="F563" s="224" t="s">
        <v>924</v>
      </c>
      <c r="G563" s="225" t="s">
        <v>177</v>
      </c>
      <c r="H563" s="226">
        <v>408.55200000000002</v>
      </c>
      <c r="I563" s="227"/>
      <c r="J563" s="228">
        <f>ROUND(I563*H563,2)</f>
        <v>0</v>
      </c>
      <c r="K563" s="141"/>
      <c r="L563" s="32"/>
      <c r="M563" s="142" t="s">
        <v>1</v>
      </c>
      <c r="N563" s="143" t="s">
        <v>39</v>
      </c>
      <c r="P563" s="144">
        <f>O563*H563</f>
        <v>0</v>
      </c>
      <c r="Q563" s="144">
        <v>0</v>
      </c>
      <c r="R563" s="144">
        <f>Q563*H563</f>
        <v>0</v>
      </c>
      <c r="S563" s="144">
        <v>0</v>
      </c>
      <c r="T563" s="145">
        <f>S563*H563</f>
        <v>0</v>
      </c>
      <c r="AR563" s="146" t="s">
        <v>135</v>
      </c>
      <c r="AT563" s="146" t="s">
        <v>117</v>
      </c>
      <c r="AU563" s="146" t="s">
        <v>122</v>
      </c>
      <c r="AY563" s="17" t="s">
        <v>116</v>
      </c>
      <c r="BE563" s="147">
        <f>IF(N563="základná",J563,0)</f>
        <v>0</v>
      </c>
      <c r="BF563" s="147">
        <f>IF(N563="znížená",J563,0)</f>
        <v>0</v>
      </c>
      <c r="BG563" s="147">
        <f>IF(N563="zákl. prenesená",J563,0)</f>
        <v>0</v>
      </c>
      <c r="BH563" s="147">
        <f>IF(N563="zníž. prenesená",J563,0)</f>
        <v>0</v>
      </c>
      <c r="BI563" s="147">
        <f>IF(N563="nulová",J563,0)</f>
        <v>0</v>
      </c>
      <c r="BJ563" s="17" t="s">
        <v>122</v>
      </c>
      <c r="BK563" s="147">
        <f>ROUND(I563*H563,2)</f>
        <v>0</v>
      </c>
      <c r="BL563" s="17" t="s">
        <v>135</v>
      </c>
      <c r="BM563" s="146" t="s">
        <v>980</v>
      </c>
    </row>
    <row r="564" spans="2:65" s="12" customFormat="1" x14ac:dyDescent="0.2">
      <c r="B564" s="155"/>
      <c r="D564" s="149" t="s">
        <v>127</v>
      </c>
      <c r="E564" s="156" t="s">
        <v>1</v>
      </c>
      <c r="F564" s="157" t="s">
        <v>963</v>
      </c>
      <c r="H564" s="158">
        <v>408.55199999999996</v>
      </c>
      <c r="I564" s="159"/>
      <c r="L564" s="155"/>
      <c r="M564" s="160"/>
      <c r="T564" s="161"/>
      <c r="AT564" s="156" t="s">
        <v>127</v>
      </c>
      <c r="AU564" s="156" t="s">
        <v>122</v>
      </c>
      <c r="AV564" s="12" t="s">
        <v>122</v>
      </c>
      <c r="AW564" s="12" t="s">
        <v>31</v>
      </c>
      <c r="AX564" s="12" t="s">
        <v>73</v>
      </c>
      <c r="AY564" s="156" t="s">
        <v>116</v>
      </c>
    </row>
    <row r="565" spans="2:65" s="14" customFormat="1" x14ac:dyDescent="0.2">
      <c r="B565" s="173"/>
      <c r="D565" s="149" t="s">
        <v>127</v>
      </c>
      <c r="E565" s="174" t="s">
        <v>1</v>
      </c>
      <c r="F565" s="175" t="s">
        <v>156</v>
      </c>
      <c r="H565" s="176">
        <v>408.55199999999996</v>
      </c>
      <c r="I565" s="177"/>
      <c r="L565" s="173"/>
      <c r="M565" s="178"/>
      <c r="T565" s="179"/>
      <c r="AT565" s="174" t="s">
        <v>127</v>
      </c>
      <c r="AU565" s="174" t="s">
        <v>122</v>
      </c>
      <c r="AV565" s="14" t="s">
        <v>135</v>
      </c>
      <c r="AW565" s="14" t="s">
        <v>31</v>
      </c>
      <c r="AX565" s="14" t="s">
        <v>81</v>
      </c>
      <c r="AY565" s="174" t="s">
        <v>116</v>
      </c>
    </row>
    <row r="566" spans="2:65" s="1" customFormat="1" ht="24.15" customHeight="1" x14ac:dyDescent="0.2">
      <c r="B566" s="133"/>
      <c r="C566" s="134" t="s">
        <v>981</v>
      </c>
      <c r="D566" s="134" t="s">
        <v>117</v>
      </c>
      <c r="E566" s="135" t="s">
        <v>193</v>
      </c>
      <c r="F566" s="136" t="s">
        <v>194</v>
      </c>
      <c r="G566" s="137" t="s">
        <v>177</v>
      </c>
      <c r="H566" s="138">
        <v>0.54700000000000004</v>
      </c>
      <c r="I566" s="139"/>
      <c r="J566" s="140">
        <f>ROUND(I566*H566,2)</f>
        <v>0</v>
      </c>
      <c r="K566" s="141"/>
      <c r="L566" s="32"/>
      <c r="M566" s="142" t="s">
        <v>1</v>
      </c>
      <c r="N566" s="143" t="s">
        <v>39</v>
      </c>
      <c r="P566" s="144">
        <f>O566*H566</f>
        <v>0</v>
      </c>
      <c r="Q566" s="144">
        <v>0</v>
      </c>
      <c r="R566" s="144">
        <f>Q566*H566</f>
        <v>0</v>
      </c>
      <c r="S566" s="144">
        <v>0</v>
      </c>
      <c r="T566" s="145">
        <f>S566*H566</f>
        <v>0</v>
      </c>
      <c r="AR566" s="146" t="s">
        <v>135</v>
      </c>
      <c r="AT566" s="146" t="s">
        <v>117</v>
      </c>
      <c r="AU566" s="146" t="s">
        <v>122</v>
      </c>
      <c r="AY566" s="17" t="s">
        <v>116</v>
      </c>
      <c r="BE566" s="147">
        <f>IF(N566="základná",J566,0)</f>
        <v>0</v>
      </c>
      <c r="BF566" s="147">
        <f>IF(N566="znížená",J566,0)</f>
        <v>0</v>
      </c>
      <c r="BG566" s="147">
        <f>IF(N566="zákl. prenesená",J566,0)</f>
        <v>0</v>
      </c>
      <c r="BH566" s="147">
        <f>IF(N566="zníž. prenesená",J566,0)</f>
        <v>0</v>
      </c>
      <c r="BI566" s="147">
        <f>IF(N566="nulová",J566,0)</f>
        <v>0</v>
      </c>
      <c r="BJ566" s="17" t="s">
        <v>122</v>
      </c>
      <c r="BK566" s="147">
        <f>ROUND(I566*H566,2)</f>
        <v>0</v>
      </c>
      <c r="BL566" s="17" t="s">
        <v>135</v>
      </c>
      <c r="BM566" s="146" t="s">
        <v>982</v>
      </c>
    </row>
    <row r="567" spans="2:65" s="12" customFormat="1" x14ac:dyDescent="0.2">
      <c r="B567" s="155"/>
      <c r="D567" s="149" t="s">
        <v>127</v>
      </c>
      <c r="E567" s="156" t="s">
        <v>1</v>
      </c>
      <c r="F567" s="157" t="s">
        <v>961</v>
      </c>
      <c r="H567" s="158">
        <v>0.54668000000000005</v>
      </c>
      <c r="I567" s="159"/>
      <c r="L567" s="155"/>
      <c r="M567" s="160"/>
      <c r="T567" s="161"/>
      <c r="AT567" s="156" t="s">
        <v>127</v>
      </c>
      <c r="AU567" s="156" t="s">
        <v>122</v>
      </c>
      <c r="AV567" s="12" t="s">
        <v>122</v>
      </c>
      <c r="AW567" s="12" t="s">
        <v>31</v>
      </c>
      <c r="AX567" s="12" t="s">
        <v>73</v>
      </c>
      <c r="AY567" s="156" t="s">
        <v>116</v>
      </c>
    </row>
    <row r="568" spans="2:65" s="14" customFormat="1" x14ac:dyDescent="0.2">
      <c r="B568" s="173"/>
      <c r="D568" s="149" t="s">
        <v>127</v>
      </c>
      <c r="E568" s="174" t="s">
        <v>1</v>
      </c>
      <c r="F568" s="175" t="s">
        <v>156</v>
      </c>
      <c r="H568" s="176">
        <v>0.54668000000000005</v>
      </c>
      <c r="I568" s="177"/>
      <c r="L568" s="173"/>
      <c r="M568" s="178"/>
      <c r="T568" s="179"/>
      <c r="AT568" s="174" t="s">
        <v>127</v>
      </c>
      <c r="AU568" s="174" t="s">
        <v>122</v>
      </c>
      <c r="AV568" s="14" t="s">
        <v>135</v>
      </c>
      <c r="AW568" s="14" t="s">
        <v>31</v>
      </c>
      <c r="AX568" s="14" t="s">
        <v>81</v>
      </c>
      <c r="AY568" s="174" t="s">
        <v>116</v>
      </c>
    </row>
    <row r="569" spans="2:65" s="10" customFormat="1" ht="22.75" customHeight="1" x14ac:dyDescent="0.25">
      <c r="B569" s="123"/>
      <c r="D569" s="124" t="s">
        <v>72</v>
      </c>
      <c r="E569" s="171" t="s">
        <v>983</v>
      </c>
      <c r="F569" s="171" t="s">
        <v>984</v>
      </c>
      <c r="I569" s="126"/>
      <c r="J569" s="172">
        <f>BK569</f>
        <v>0</v>
      </c>
      <c r="L569" s="123"/>
      <c r="M569" s="128"/>
      <c r="P569" s="129">
        <f>SUM(P570:P580)</f>
        <v>0</v>
      </c>
      <c r="R569" s="129">
        <f>SUM(R570:R580)</f>
        <v>0.39155520000000005</v>
      </c>
      <c r="T569" s="130">
        <f>SUM(T570:T580)</f>
        <v>0</v>
      </c>
      <c r="AR569" s="124" t="s">
        <v>81</v>
      </c>
      <c r="AT569" s="131" t="s">
        <v>72</v>
      </c>
      <c r="AU569" s="131" t="s">
        <v>81</v>
      </c>
      <c r="AY569" s="124" t="s">
        <v>116</v>
      </c>
      <c r="BK569" s="132">
        <f>SUM(BK570:BK580)</f>
        <v>0</v>
      </c>
    </row>
    <row r="570" spans="2:65" s="1" customFormat="1" ht="21.75" customHeight="1" x14ac:dyDescent="0.2">
      <c r="B570" s="133"/>
      <c r="C570" s="134" t="s">
        <v>985</v>
      </c>
      <c r="D570" s="134" t="s">
        <v>117</v>
      </c>
      <c r="E570" s="135" t="s">
        <v>986</v>
      </c>
      <c r="F570" s="136" t="s">
        <v>987</v>
      </c>
      <c r="G570" s="137" t="s">
        <v>207</v>
      </c>
      <c r="H570" s="138">
        <v>0.28399999999999997</v>
      </c>
      <c r="I570" s="139"/>
      <c r="J570" s="140">
        <f>ROUND(I570*H570,2)</f>
        <v>0</v>
      </c>
      <c r="K570" s="141"/>
      <c r="L570" s="32"/>
      <c r="M570" s="142" t="s">
        <v>1</v>
      </c>
      <c r="N570" s="143" t="s">
        <v>39</v>
      </c>
      <c r="P570" s="144">
        <f>O570*H570</f>
        <v>0</v>
      </c>
      <c r="Q570" s="144">
        <v>0</v>
      </c>
      <c r="R570" s="144">
        <f>Q570*H570</f>
        <v>0</v>
      </c>
      <c r="S570" s="144">
        <v>0</v>
      </c>
      <c r="T570" s="145">
        <f>S570*H570</f>
        <v>0</v>
      </c>
      <c r="AR570" s="146" t="s">
        <v>135</v>
      </c>
      <c r="AT570" s="146" t="s">
        <v>117</v>
      </c>
      <c r="AU570" s="146" t="s">
        <v>122</v>
      </c>
      <c r="AY570" s="17" t="s">
        <v>116</v>
      </c>
      <c r="BE570" s="147">
        <f>IF(N570="základná",J570,0)</f>
        <v>0</v>
      </c>
      <c r="BF570" s="147">
        <f>IF(N570="znížená",J570,0)</f>
        <v>0</v>
      </c>
      <c r="BG570" s="147">
        <f>IF(N570="zákl. prenesená",J570,0)</f>
        <v>0</v>
      </c>
      <c r="BH570" s="147">
        <f>IF(N570="zníž. prenesená",J570,0)</f>
        <v>0</v>
      </c>
      <c r="BI570" s="147">
        <f>IF(N570="nulová",J570,0)</f>
        <v>0</v>
      </c>
      <c r="BJ570" s="17" t="s">
        <v>122</v>
      </c>
      <c r="BK570" s="147">
        <f>ROUND(I570*H570,2)</f>
        <v>0</v>
      </c>
      <c r="BL570" s="17" t="s">
        <v>135</v>
      </c>
      <c r="BM570" s="146" t="s">
        <v>988</v>
      </c>
    </row>
    <row r="571" spans="2:65" s="12" customFormat="1" x14ac:dyDescent="0.2">
      <c r="B571" s="155"/>
      <c r="D571" s="149" t="s">
        <v>127</v>
      </c>
      <c r="E571" s="156" t="s">
        <v>1</v>
      </c>
      <c r="F571" s="157" t="s">
        <v>989</v>
      </c>
      <c r="H571" s="158">
        <v>0.19170000000000001</v>
      </c>
      <c r="I571" s="159"/>
      <c r="L571" s="155"/>
      <c r="M571" s="160"/>
      <c r="T571" s="161"/>
      <c r="AT571" s="156" t="s">
        <v>127</v>
      </c>
      <c r="AU571" s="156" t="s">
        <v>122</v>
      </c>
      <c r="AV571" s="12" t="s">
        <v>122</v>
      </c>
      <c r="AW571" s="12" t="s">
        <v>31</v>
      </c>
      <c r="AX571" s="12" t="s">
        <v>73</v>
      </c>
      <c r="AY571" s="156" t="s">
        <v>116</v>
      </c>
    </row>
    <row r="572" spans="2:65" s="12" customFormat="1" ht="20" x14ac:dyDescent="0.2">
      <c r="B572" s="155"/>
      <c r="D572" s="149" t="s">
        <v>127</v>
      </c>
      <c r="E572" s="156" t="s">
        <v>1</v>
      </c>
      <c r="F572" s="157" t="s">
        <v>990</v>
      </c>
      <c r="H572" s="158">
        <v>5.2200000000000003E-2</v>
      </c>
      <c r="I572" s="159"/>
      <c r="L572" s="155"/>
      <c r="M572" s="160"/>
      <c r="T572" s="161"/>
      <c r="AT572" s="156" t="s">
        <v>127</v>
      </c>
      <c r="AU572" s="156" t="s">
        <v>122</v>
      </c>
      <c r="AV572" s="12" t="s">
        <v>122</v>
      </c>
      <c r="AW572" s="12" t="s">
        <v>31</v>
      </c>
      <c r="AX572" s="12" t="s">
        <v>73</v>
      </c>
      <c r="AY572" s="156" t="s">
        <v>116</v>
      </c>
    </row>
    <row r="573" spans="2:65" s="12" customFormat="1" x14ac:dyDescent="0.2">
      <c r="B573" s="155"/>
      <c r="D573" s="149" t="s">
        <v>127</v>
      </c>
      <c r="E573" s="156" t="s">
        <v>1</v>
      </c>
      <c r="F573" s="157" t="s">
        <v>991</v>
      </c>
      <c r="H573" s="158">
        <v>4.0500000000000001E-2</v>
      </c>
      <c r="I573" s="159"/>
      <c r="L573" s="155"/>
      <c r="M573" s="160"/>
      <c r="T573" s="161"/>
      <c r="AT573" s="156" t="s">
        <v>127</v>
      </c>
      <c r="AU573" s="156" t="s">
        <v>122</v>
      </c>
      <c r="AV573" s="12" t="s">
        <v>122</v>
      </c>
      <c r="AW573" s="12" t="s">
        <v>31</v>
      </c>
      <c r="AX573" s="12" t="s">
        <v>73</v>
      </c>
      <c r="AY573" s="156" t="s">
        <v>116</v>
      </c>
    </row>
    <row r="574" spans="2:65" s="14" customFormat="1" x14ac:dyDescent="0.2">
      <c r="B574" s="173"/>
      <c r="D574" s="149" t="s">
        <v>127</v>
      </c>
      <c r="E574" s="174" t="s">
        <v>1</v>
      </c>
      <c r="F574" s="175" t="s">
        <v>156</v>
      </c>
      <c r="H574" s="176">
        <v>0.28439999999999999</v>
      </c>
      <c r="I574" s="177"/>
      <c r="L574" s="173"/>
      <c r="M574" s="178"/>
      <c r="T574" s="179"/>
      <c r="AT574" s="174" t="s">
        <v>127</v>
      </c>
      <c r="AU574" s="174" t="s">
        <v>122</v>
      </c>
      <c r="AV574" s="14" t="s">
        <v>135</v>
      </c>
      <c r="AW574" s="14" t="s">
        <v>31</v>
      </c>
      <c r="AX574" s="14" t="s">
        <v>81</v>
      </c>
      <c r="AY574" s="174" t="s">
        <v>116</v>
      </c>
    </row>
    <row r="575" spans="2:65" s="1" customFormat="1" ht="24.15" customHeight="1" x14ac:dyDescent="0.2">
      <c r="B575" s="133"/>
      <c r="C575" s="134" t="s">
        <v>992</v>
      </c>
      <c r="D575" s="134" t="s">
        <v>117</v>
      </c>
      <c r="E575" s="135" t="s">
        <v>993</v>
      </c>
      <c r="F575" s="136" t="s">
        <v>994</v>
      </c>
      <c r="G575" s="137" t="s">
        <v>172</v>
      </c>
      <c r="H575" s="138">
        <v>4</v>
      </c>
      <c r="I575" s="139"/>
      <c r="J575" s="140">
        <f t="shared" ref="J575:J580" si="0">ROUND(I575*H575,2)</f>
        <v>0</v>
      </c>
      <c r="K575" s="141"/>
      <c r="L575" s="32"/>
      <c r="M575" s="142" t="s">
        <v>1</v>
      </c>
      <c r="N575" s="143" t="s">
        <v>39</v>
      </c>
      <c r="P575" s="144">
        <f t="shared" ref="P575:P580" si="1">O575*H575</f>
        <v>0</v>
      </c>
      <c r="Q575" s="144">
        <v>0</v>
      </c>
      <c r="R575" s="144">
        <f t="shared" ref="R575:R580" si="2">Q575*H575</f>
        <v>0</v>
      </c>
      <c r="S575" s="144">
        <v>0</v>
      </c>
      <c r="T575" s="145">
        <f t="shared" ref="T575:T580" si="3">S575*H575</f>
        <v>0</v>
      </c>
      <c r="AR575" s="146" t="s">
        <v>135</v>
      </c>
      <c r="AT575" s="146" t="s">
        <v>117</v>
      </c>
      <c r="AU575" s="146" t="s">
        <v>122</v>
      </c>
      <c r="AY575" s="17" t="s">
        <v>116</v>
      </c>
      <c r="BE575" s="147">
        <f t="shared" ref="BE575:BE580" si="4">IF(N575="základná",J575,0)</f>
        <v>0</v>
      </c>
      <c r="BF575" s="147">
        <f t="shared" ref="BF575:BF580" si="5">IF(N575="znížená",J575,0)</f>
        <v>0</v>
      </c>
      <c r="BG575" s="147">
        <f t="shared" ref="BG575:BG580" si="6">IF(N575="zákl. prenesená",J575,0)</f>
        <v>0</v>
      </c>
      <c r="BH575" s="147">
        <f t="shared" ref="BH575:BH580" si="7">IF(N575="zníž. prenesená",J575,0)</f>
        <v>0</v>
      </c>
      <c r="BI575" s="147">
        <f t="shared" ref="BI575:BI580" si="8">IF(N575="nulová",J575,0)</f>
        <v>0</v>
      </c>
      <c r="BJ575" s="17" t="s">
        <v>122</v>
      </c>
      <c r="BK575" s="147">
        <f t="shared" ref="BK575:BK580" si="9">ROUND(I575*H575,2)</f>
        <v>0</v>
      </c>
      <c r="BL575" s="17" t="s">
        <v>135</v>
      </c>
      <c r="BM575" s="146" t="s">
        <v>995</v>
      </c>
    </row>
    <row r="576" spans="2:65" s="1" customFormat="1" ht="24.15" customHeight="1" x14ac:dyDescent="0.2">
      <c r="B576" s="133"/>
      <c r="C576" s="187" t="s">
        <v>605</v>
      </c>
      <c r="D576" s="187" t="s">
        <v>225</v>
      </c>
      <c r="E576" s="188" t="s">
        <v>996</v>
      </c>
      <c r="F576" s="189" t="s">
        <v>997</v>
      </c>
      <c r="G576" s="190" t="s">
        <v>172</v>
      </c>
      <c r="H576" s="191">
        <v>4</v>
      </c>
      <c r="I576" s="192"/>
      <c r="J576" s="193">
        <f t="shared" si="0"/>
        <v>0</v>
      </c>
      <c r="K576" s="194"/>
      <c r="L576" s="195"/>
      <c r="M576" s="196" t="s">
        <v>1</v>
      </c>
      <c r="N576" s="197" t="s">
        <v>39</v>
      </c>
      <c r="P576" s="144">
        <f t="shared" si="1"/>
        <v>0</v>
      </c>
      <c r="Q576" s="144">
        <v>3.0000000000000001E-3</v>
      </c>
      <c r="R576" s="144">
        <f t="shared" si="2"/>
        <v>1.2E-2</v>
      </c>
      <c r="S576" s="144">
        <v>0</v>
      </c>
      <c r="T576" s="145">
        <f t="shared" si="3"/>
        <v>0</v>
      </c>
      <c r="AR576" s="146" t="s">
        <v>192</v>
      </c>
      <c r="AT576" s="146" t="s">
        <v>225</v>
      </c>
      <c r="AU576" s="146" t="s">
        <v>122</v>
      </c>
      <c r="AY576" s="17" t="s">
        <v>116</v>
      </c>
      <c r="BE576" s="147">
        <f t="shared" si="4"/>
        <v>0</v>
      </c>
      <c r="BF576" s="147">
        <f t="shared" si="5"/>
        <v>0</v>
      </c>
      <c r="BG576" s="147">
        <f t="shared" si="6"/>
        <v>0</v>
      </c>
      <c r="BH576" s="147">
        <f t="shared" si="7"/>
        <v>0</v>
      </c>
      <c r="BI576" s="147">
        <f t="shared" si="8"/>
        <v>0</v>
      </c>
      <c r="BJ576" s="17" t="s">
        <v>122</v>
      </c>
      <c r="BK576" s="147">
        <f t="shared" si="9"/>
        <v>0</v>
      </c>
      <c r="BL576" s="17" t="s">
        <v>135</v>
      </c>
      <c r="BM576" s="146" t="s">
        <v>998</v>
      </c>
    </row>
    <row r="577" spans="2:65" s="1" customFormat="1" ht="16.5" customHeight="1" x14ac:dyDescent="0.2">
      <c r="B577" s="133"/>
      <c r="C577" s="134" t="s">
        <v>999</v>
      </c>
      <c r="D577" s="134" t="s">
        <v>117</v>
      </c>
      <c r="E577" s="135" t="s">
        <v>1000</v>
      </c>
      <c r="F577" s="136" t="s">
        <v>1001</v>
      </c>
      <c r="G577" s="137" t="s">
        <v>172</v>
      </c>
      <c r="H577" s="138">
        <v>4</v>
      </c>
      <c r="I577" s="139"/>
      <c r="J577" s="140">
        <f t="shared" si="0"/>
        <v>0</v>
      </c>
      <c r="K577" s="141"/>
      <c r="L577" s="32"/>
      <c r="M577" s="142" t="s">
        <v>1</v>
      </c>
      <c r="N577" s="143" t="s">
        <v>39</v>
      </c>
      <c r="P577" s="144">
        <f t="shared" si="1"/>
        <v>0</v>
      </c>
      <c r="Q577" s="144">
        <v>8.9443999999999999E-3</v>
      </c>
      <c r="R577" s="144">
        <f t="shared" si="2"/>
        <v>3.57776E-2</v>
      </c>
      <c r="S577" s="144">
        <v>0</v>
      </c>
      <c r="T577" s="145">
        <f t="shared" si="3"/>
        <v>0</v>
      </c>
      <c r="AR577" s="146" t="s">
        <v>135</v>
      </c>
      <c r="AT577" s="146" t="s">
        <v>117</v>
      </c>
      <c r="AU577" s="146" t="s">
        <v>122</v>
      </c>
      <c r="AY577" s="17" t="s">
        <v>116</v>
      </c>
      <c r="BE577" s="147">
        <f t="shared" si="4"/>
        <v>0</v>
      </c>
      <c r="BF577" s="147">
        <f t="shared" si="5"/>
        <v>0</v>
      </c>
      <c r="BG577" s="147">
        <f t="shared" si="6"/>
        <v>0</v>
      </c>
      <c r="BH577" s="147">
        <f t="shared" si="7"/>
        <v>0</v>
      </c>
      <c r="BI577" s="147">
        <f t="shared" si="8"/>
        <v>0</v>
      </c>
      <c r="BJ577" s="17" t="s">
        <v>122</v>
      </c>
      <c r="BK577" s="147">
        <f t="shared" si="9"/>
        <v>0</v>
      </c>
      <c r="BL577" s="17" t="s">
        <v>135</v>
      </c>
      <c r="BM577" s="146" t="s">
        <v>1002</v>
      </c>
    </row>
    <row r="578" spans="2:65" s="1" customFormat="1" ht="33" customHeight="1" x14ac:dyDescent="0.2">
      <c r="B578" s="133"/>
      <c r="C578" s="187" t="s">
        <v>612</v>
      </c>
      <c r="D578" s="187" t="s">
        <v>225</v>
      </c>
      <c r="E578" s="188" t="s">
        <v>1003</v>
      </c>
      <c r="F578" s="189" t="s">
        <v>1004</v>
      </c>
      <c r="G578" s="190" t="s">
        <v>172</v>
      </c>
      <c r="H578" s="191">
        <v>4</v>
      </c>
      <c r="I578" s="192"/>
      <c r="J578" s="193">
        <f t="shared" si="0"/>
        <v>0</v>
      </c>
      <c r="K578" s="194"/>
      <c r="L578" s="195"/>
      <c r="M578" s="196" t="s">
        <v>1</v>
      </c>
      <c r="N578" s="197" t="s">
        <v>39</v>
      </c>
      <c r="P578" s="144">
        <f t="shared" si="1"/>
        <v>0</v>
      </c>
      <c r="Q578" s="144">
        <v>7.0999999999999994E-2</v>
      </c>
      <c r="R578" s="144">
        <f t="shared" si="2"/>
        <v>0.28399999999999997</v>
      </c>
      <c r="S578" s="144">
        <v>0</v>
      </c>
      <c r="T578" s="145">
        <f t="shared" si="3"/>
        <v>0</v>
      </c>
      <c r="AR578" s="146" t="s">
        <v>192</v>
      </c>
      <c r="AT578" s="146" t="s">
        <v>225</v>
      </c>
      <c r="AU578" s="146" t="s">
        <v>122</v>
      </c>
      <c r="AY578" s="17" t="s">
        <v>116</v>
      </c>
      <c r="BE578" s="147">
        <f t="shared" si="4"/>
        <v>0</v>
      </c>
      <c r="BF578" s="147">
        <f t="shared" si="5"/>
        <v>0</v>
      </c>
      <c r="BG578" s="147">
        <f t="shared" si="6"/>
        <v>0</v>
      </c>
      <c r="BH578" s="147">
        <f t="shared" si="7"/>
        <v>0</v>
      </c>
      <c r="BI578" s="147">
        <f t="shared" si="8"/>
        <v>0</v>
      </c>
      <c r="BJ578" s="17" t="s">
        <v>122</v>
      </c>
      <c r="BK578" s="147">
        <f t="shared" si="9"/>
        <v>0</v>
      </c>
      <c r="BL578" s="17" t="s">
        <v>135</v>
      </c>
      <c r="BM578" s="146" t="s">
        <v>1005</v>
      </c>
    </row>
    <row r="579" spans="2:65" s="1" customFormat="1" ht="16.5" customHeight="1" x14ac:dyDescent="0.2">
      <c r="B579" s="133"/>
      <c r="C579" s="134" t="s">
        <v>1006</v>
      </c>
      <c r="D579" s="134" t="s">
        <v>117</v>
      </c>
      <c r="E579" s="135" t="s">
        <v>1000</v>
      </c>
      <c r="F579" s="136" t="s">
        <v>1001</v>
      </c>
      <c r="G579" s="137" t="s">
        <v>172</v>
      </c>
      <c r="H579" s="138">
        <v>4</v>
      </c>
      <c r="I579" s="139"/>
      <c r="J579" s="140">
        <f t="shared" si="0"/>
        <v>0</v>
      </c>
      <c r="K579" s="141"/>
      <c r="L579" s="32"/>
      <c r="M579" s="142" t="s">
        <v>1</v>
      </c>
      <c r="N579" s="143" t="s">
        <v>39</v>
      </c>
      <c r="P579" s="144">
        <f t="shared" si="1"/>
        <v>0</v>
      </c>
      <c r="Q579" s="144">
        <v>8.9443999999999999E-3</v>
      </c>
      <c r="R579" s="144">
        <f t="shared" si="2"/>
        <v>3.57776E-2</v>
      </c>
      <c r="S579" s="144">
        <v>0</v>
      </c>
      <c r="T579" s="145">
        <f t="shared" si="3"/>
        <v>0</v>
      </c>
      <c r="AR579" s="146" t="s">
        <v>135</v>
      </c>
      <c r="AT579" s="146" t="s">
        <v>117</v>
      </c>
      <c r="AU579" s="146" t="s">
        <v>122</v>
      </c>
      <c r="AY579" s="17" t="s">
        <v>116</v>
      </c>
      <c r="BE579" s="147">
        <f t="shared" si="4"/>
        <v>0</v>
      </c>
      <c r="BF579" s="147">
        <f t="shared" si="5"/>
        <v>0</v>
      </c>
      <c r="BG579" s="147">
        <f t="shared" si="6"/>
        <v>0</v>
      </c>
      <c r="BH579" s="147">
        <f t="shared" si="7"/>
        <v>0</v>
      </c>
      <c r="BI579" s="147">
        <f t="shared" si="8"/>
        <v>0</v>
      </c>
      <c r="BJ579" s="17" t="s">
        <v>122</v>
      </c>
      <c r="BK579" s="147">
        <f t="shared" si="9"/>
        <v>0</v>
      </c>
      <c r="BL579" s="17" t="s">
        <v>135</v>
      </c>
      <c r="BM579" s="146" t="s">
        <v>1007</v>
      </c>
    </row>
    <row r="580" spans="2:65" s="1" customFormat="1" ht="24.15" customHeight="1" x14ac:dyDescent="0.2">
      <c r="B580" s="133"/>
      <c r="C580" s="187" t="s">
        <v>615</v>
      </c>
      <c r="D580" s="187" t="s">
        <v>225</v>
      </c>
      <c r="E580" s="188" t="s">
        <v>1008</v>
      </c>
      <c r="F580" s="189" t="s">
        <v>1009</v>
      </c>
      <c r="G580" s="190" t="s">
        <v>172</v>
      </c>
      <c r="H580" s="191">
        <v>4</v>
      </c>
      <c r="I580" s="192"/>
      <c r="J580" s="193">
        <f t="shared" si="0"/>
        <v>0</v>
      </c>
      <c r="K580" s="194"/>
      <c r="L580" s="195"/>
      <c r="M580" s="196" t="s">
        <v>1</v>
      </c>
      <c r="N580" s="197" t="s">
        <v>39</v>
      </c>
      <c r="P580" s="144">
        <f t="shared" si="1"/>
        <v>0</v>
      </c>
      <c r="Q580" s="144">
        <v>6.0000000000000001E-3</v>
      </c>
      <c r="R580" s="144">
        <f t="shared" si="2"/>
        <v>2.4E-2</v>
      </c>
      <c r="S580" s="144">
        <v>0</v>
      </c>
      <c r="T580" s="145">
        <f t="shared" si="3"/>
        <v>0</v>
      </c>
      <c r="AR580" s="146" t="s">
        <v>192</v>
      </c>
      <c r="AT580" s="146" t="s">
        <v>225</v>
      </c>
      <c r="AU580" s="146" t="s">
        <v>122</v>
      </c>
      <c r="AY580" s="17" t="s">
        <v>116</v>
      </c>
      <c r="BE580" s="147">
        <f t="shared" si="4"/>
        <v>0</v>
      </c>
      <c r="BF580" s="147">
        <f t="shared" si="5"/>
        <v>0</v>
      </c>
      <c r="BG580" s="147">
        <f t="shared" si="6"/>
        <v>0</v>
      </c>
      <c r="BH580" s="147">
        <f t="shared" si="7"/>
        <v>0</v>
      </c>
      <c r="BI580" s="147">
        <f t="shared" si="8"/>
        <v>0</v>
      </c>
      <c r="BJ580" s="17" t="s">
        <v>122</v>
      </c>
      <c r="BK580" s="147">
        <f t="shared" si="9"/>
        <v>0</v>
      </c>
      <c r="BL580" s="17" t="s">
        <v>135</v>
      </c>
      <c r="BM580" s="146" t="s">
        <v>1010</v>
      </c>
    </row>
    <row r="581" spans="2:65" s="10" customFormat="1" ht="22.75" customHeight="1" x14ac:dyDescent="0.25">
      <c r="B581" s="123"/>
      <c r="D581" s="124" t="s">
        <v>72</v>
      </c>
      <c r="E581" s="171" t="s">
        <v>1011</v>
      </c>
      <c r="F581" s="171" t="s">
        <v>1012</v>
      </c>
      <c r="I581" s="126"/>
      <c r="J581" s="172">
        <f>BK581</f>
        <v>0</v>
      </c>
      <c r="L581" s="123"/>
      <c r="M581" s="128"/>
      <c r="P581" s="129">
        <f>SUM(P582:P597)</f>
        <v>0</v>
      </c>
      <c r="R581" s="129">
        <f>SUM(R582:R597)</f>
        <v>5.374336692</v>
      </c>
      <c r="T581" s="130">
        <f>SUM(T582:T597)</f>
        <v>0</v>
      </c>
      <c r="AR581" s="124" t="s">
        <v>81</v>
      </c>
      <c r="AT581" s="131" t="s">
        <v>72</v>
      </c>
      <c r="AU581" s="131" t="s">
        <v>81</v>
      </c>
      <c r="AY581" s="124" t="s">
        <v>116</v>
      </c>
      <c r="BK581" s="132">
        <f>SUM(BK582:BK597)</f>
        <v>0</v>
      </c>
    </row>
    <row r="582" spans="2:65" s="1" customFormat="1" ht="24.15" customHeight="1" x14ac:dyDescent="0.2">
      <c r="B582" s="133"/>
      <c r="C582" s="134" t="s">
        <v>1013</v>
      </c>
      <c r="D582" s="134" t="s">
        <v>117</v>
      </c>
      <c r="E582" s="135" t="s">
        <v>1014</v>
      </c>
      <c r="F582" s="136" t="s">
        <v>1015</v>
      </c>
      <c r="G582" s="137" t="s">
        <v>167</v>
      </c>
      <c r="H582" s="138">
        <v>27.05</v>
      </c>
      <c r="I582" s="139"/>
      <c r="J582" s="140">
        <f>ROUND(I582*H582,2)</f>
        <v>0</v>
      </c>
      <c r="K582" s="141"/>
      <c r="L582" s="32"/>
      <c r="M582" s="142" t="s">
        <v>1</v>
      </c>
      <c r="N582" s="143" t="s">
        <v>39</v>
      </c>
      <c r="P582" s="144">
        <f>O582*H582</f>
        <v>0</v>
      </c>
      <c r="Q582" s="144">
        <v>7.0499999999999993E-2</v>
      </c>
      <c r="R582" s="144">
        <f>Q582*H582</f>
        <v>1.907025</v>
      </c>
      <c r="S582" s="144">
        <v>0</v>
      </c>
      <c r="T582" s="145">
        <f>S582*H582</f>
        <v>0</v>
      </c>
      <c r="AR582" s="146" t="s">
        <v>135</v>
      </c>
      <c r="AT582" s="146" t="s">
        <v>117</v>
      </c>
      <c r="AU582" s="146" t="s">
        <v>122</v>
      </c>
      <c r="AY582" s="17" t="s">
        <v>116</v>
      </c>
      <c r="BE582" s="147">
        <f>IF(N582="základná",J582,0)</f>
        <v>0</v>
      </c>
      <c r="BF582" s="147">
        <f>IF(N582="znížená",J582,0)</f>
        <v>0</v>
      </c>
      <c r="BG582" s="147">
        <f>IF(N582="zákl. prenesená",J582,0)</f>
        <v>0</v>
      </c>
      <c r="BH582" s="147">
        <f>IF(N582="zníž. prenesená",J582,0)</f>
        <v>0</v>
      </c>
      <c r="BI582" s="147">
        <f>IF(N582="nulová",J582,0)</f>
        <v>0</v>
      </c>
      <c r="BJ582" s="17" t="s">
        <v>122</v>
      </c>
      <c r="BK582" s="147">
        <f>ROUND(I582*H582,2)</f>
        <v>0</v>
      </c>
      <c r="BL582" s="17" t="s">
        <v>135</v>
      </c>
      <c r="BM582" s="146" t="s">
        <v>1016</v>
      </c>
    </row>
    <row r="583" spans="2:65" s="12" customFormat="1" x14ac:dyDescent="0.2">
      <c r="B583" s="155"/>
      <c r="D583" s="149" t="s">
        <v>127</v>
      </c>
      <c r="E583" s="156" t="s">
        <v>1</v>
      </c>
      <c r="F583" s="157" t="s">
        <v>1017</v>
      </c>
      <c r="H583" s="158">
        <v>27.05</v>
      </c>
      <c r="I583" s="159"/>
      <c r="L583" s="155"/>
      <c r="M583" s="160"/>
      <c r="T583" s="161"/>
      <c r="AT583" s="156" t="s">
        <v>127</v>
      </c>
      <c r="AU583" s="156" t="s">
        <v>122</v>
      </c>
      <c r="AV583" s="12" t="s">
        <v>122</v>
      </c>
      <c r="AW583" s="12" t="s">
        <v>31</v>
      </c>
      <c r="AX583" s="12" t="s">
        <v>73</v>
      </c>
      <c r="AY583" s="156" t="s">
        <v>116</v>
      </c>
    </row>
    <row r="584" spans="2:65" s="14" customFormat="1" x14ac:dyDescent="0.2">
      <c r="B584" s="173"/>
      <c r="D584" s="149" t="s">
        <v>127</v>
      </c>
      <c r="E584" s="174" t="s">
        <v>1</v>
      </c>
      <c r="F584" s="175" t="s">
        <v>156</v>
      </c>
      <c r="H584" s="176">
        <v>27.05</v>
      </c>
      <c r="I584" s="177"/>
      <c r="L584" s="173"/>
      <c r="M584" s="178"/>
      <c r="T584" s="179"/>
      <c r="AT584" s="174" t="s">
        <v>127</v>
      </c>
      <c r="AU584" s="174" t="s">
        <v>122</v>
      </c>
      <c r="AV584" s="14" t="s">
        <v>135</v>
      </c>
      <c r="AW584" s="14" t="s">
        <v>31</v>
      </c>
      <c r="AX584" s="14" t="s">
        <v>81</v>
      </c>
      <c r="AY584" s="174" t="s">
        <v>116</v>
      </c>
    </row>
    <row r="585" spans="2:65" s="1" customFormat="1" ht="24.15" customHeight="1" x14ac:dyDescent="0.2">
      <c r="B585" s="133"/>
      <c r="C585" s="134" t="s">
        <v>625</v>
      </c>
      <c r="D585" s="134" t="s">
        <v>117</v>
      </c>
      <c r="E585" s="135" t="s">
        <v>1018</v>
      </c>
      <c r="F585" s="136" t="s">
        <v>1019</v>
      </c>
      <c r="G585" s="137" t="s">
        <v>172</v>
      </c>
      <c r="H585" s="138">
        <v>2</v>
      </c>
      <c r="I585" s="139"/>
      <c r="J585" s="140">
        <f>ROUND(I585*H585,2)</f>
        <v>0</v>
      </c>
      <c r="K585" s="141"/>
      <c r="L585" s="32"/>
      <c r="M585" s="142" t="s">
        <v>1</v>
      </c>
      <c r="N585" s="143" t="s">
        <v>39</v>
      </c>
      <c r="P585" s="144">
        <f>O585*H585</f>
        <v>0</v>
      </c>
      <c r="Q585" s="144">
        <v>5.0999999999999997E-2</v>
      </c>
      <c r="R585" s="144">
        <f>Q585*H585</f>
        <v>0.10199999999999999</v>
      </c>
      <c r="S585" s="144">
        <v>0</v>
      </c>
      <c r="T585" s="145">
        <f>S585*H585</f>
        <v>0</v>
      </c>
      <c r="AR585" s="146" t="s">
        <v>135</v>
      </c>
      <c r="AT585" s="146" t="s">
        <v>117</v>
      </c>
      <c r="AU585" s="146" t="s">
        <v>122</v>
      </c>
      <c r="AY585" s="17" t="s">
        <v>116</v>
      </c>
      <c r="BE585" s="147">
        <f>IF(N585="základná",J585,0)</f>
        <v>0</v>
      </c>
      <c r="BF585" s="147">
        <f>IF(N585="znížená",J585,0)</f>
        <v>0</v>
      </c>
      <c r="BG585" s="147">
        <f>IF(N585="zákl. prenesená",J585,0)</f>
        <v>0</v>
      </c>
      <c r="BH585" s="147">
        <f>IF(N585="zníž. prenesená",J585,0)</f>
        <v>0</v>
      </c>
      <c r="BI585" s="147">
        <f>IF(N585="nulová",J585,0)</f>
        <v>0</v>
      </c>
      <c r="BJ585" s="17" t="s">
        <v>122</v>
      </c>
      <c r="BK585" s="147">
        <f>ROUND(I585*H585,2)</f>
        <v>0</v>
      </c>
      <c r="BL585" s="17" t="s">
        <v>135</v>
      </c>
      <c r="BM585" s="146" t="s">
        <v>1020</v>
      </c>
    </row>
    <row r="586" spans="2:65" s="1" customFormat="1" ht="24.15" customHeight="1" x14ac:dyDescent="0.2">
      <c r="B586" s="133"/>
      <c r="C586" s="221" t="s">
        <v>1021</v>
      </c>
      <c r="D586" s="222" t="s">
        <v>117</v>
      </c>
      <c r="E586" s="223" t="s">
        <v>1022</v>
      </c>
      <c r="F586" s="224" t="s">
        <v>1023</v>
      </c>
      <c r="G586" s="225" t="s">
        <v>167</v>
      </c>
      <c r="H586" s="226">
        <v>20.100000000000001</v>
      </c>
      <c r="I586" s="227"/>
      <c r="J586" s="228">
        <f>ROUND(I586*H586,2)</f>
        <v>0</v>
      </c>
      <c r="K586" s="141"/>
      <c r="L586" s="32"/>
      <c r="M586" s="142" t="s">
        <v>1</v>
      </c>
      <c r="N586" s="143" t="s">
        <v>39</v>
      </c>
      <c r="P586" s="144">
        <f>O586*H586</f>
        <v>0</v>
      </c>
      <c r="Q586" s="144">
        <v>0</v>
      </c>
      <c r="R586" s="144">
        <f>Q586*H586</f>
        <v>0</v>
      </c>
      <c r="S586" s="144">
        <v>0</v>
      </c>
      <c r="T586" s="145">
        <f>S586*H586</f>
        <v>0</v>
      </c>
      <c r="AR586" s="146" t="s">
        <v>135</v>
      </c>
      <c r="AT586" s="146" t="s">
        <v>117</v>
      </c>
      <c r="AU586" s="146" t="s">
        <v>122</v>
      </c>
      <c r="AY586" s="17" t="s">
        <v>116</v>
      </c>
      <c r="BE586" s="147">
        <f>IF(N586="základná",J586,0)</f>
        <v>0</v>
      </c>
      <c r="BF586" s="147">
        <f>IF(N586="znížená",J586,0)</f>
        <v>0</v>
      </c>
      <c r="BG586" s="147">
        <f>IF(N586="zákl. prenesená",J586,0)</f>
        <v>0</v>
      </c>
      <c r="BH586" s="147">
        <f>IF(N586="zníž. prenesená",J586,0)</f>
        <v>0</v>
      </c>
      <c r="BI586" s="147">
        <f>IF(N586="nulová",J586,0)</f>
        <v>0</v>
      </c>
      <c r="BJ586" s="17" t="s">
        <v>122</v>
      </c>
      <c r="BK586" s="147">
        <f>ROUND(I586*H586,2)</f>
        <v>0</v>
      </c>
      <c r="BL586" s="17" t="s">
        <v>135</v>
      </c>
      <c r="BM586" s="146" t="s">
        <v>1024</v>
      </c>
    </row>
    <row r="587" spans="2:65" s="11" customFormat="1" x14ac:dyDescent="0.2">
      <c r="B587" s="148"/>
      <c r="D587" s="149" t="s">
        <v>127</v>
      </c>
      <c r="E587" s="150" t="s">
        <v>1</v>
      </c>
      <c r="F587" s="151" t="s">
        <v>1025</v>
      </c>
      <c r="H587" s="150" t="s">
        <v>1</v>
      </c>
      <c r="I587" s="152"/>
      <c r="L587" s="148"/>
      <c r="M587" s="153"/>
      <c r="T587" s="154"/>
      <c r="AT587" s="150" t="s">
        <v>127</v>
      </c>
      <c r="AU587" s="150" t="s">
        <v>122</v>
      </c>
      <c r="AV587" s="11" t="s">
        <v>81</v>
      </c>
      <c r="AW587" s="11" t="s">
        <v>31</v>
      </c>
      <c r="AX587" s="11" t="s">
        <v>73</v>
      </c>
      <c r="AY587" s="150" t="s">
        <v>116</v>
      </c>
    </row>
    <row r="588" spans="2:65" s="12" customFormat="1" x14ac:dyDescent="0.2">
      <c r="B588" s="155"/>
      <c r="D588" s="149" t="s">
        <v>127</v>
      </c>
      <c r="E588" s="156" t="s">
        <v>1</v>
      </c>
      <c r="F588" s="157" t="s">
        <v>1026</v>
      </c>
      <c r="H588" s="158">
        <v>20.100000000000001</v>
      </c>
      <c r="I588" s="159"/>
      <c r="L588" s="155"/>
      <c r="M588" s="160"/>
      <c r="T588" s="161"/>
      <c r="AT588" s="156" t="s">
        <v>127</v>
      </c>
      <c r="AU588" s="156" t="s">
        <v>122</v>
      </c>
      <c r="AV588" s="12" t="s">
        <v>122</v>
      </c>
      <c r="AW588" s="12" t="s">
        <v>31</v>
      </c>
      <c r="AX588" s="12" t="s">
        <v>73</v>
      </c>
      <c r="AY588" s="156" t="s">
        <v>116</v>
      </c>
    </row>
    <row r="589" spans="2:65" s="14" customFormat="1" x14ac:dyDescent="0.2">
      <c r="B589" s="173"/>
      <c r="D589" s="149" t="s">
        <v>127</v>
      </c>
      <c r="E589" s="174" t="s">
        <v>1</v>
      </c>
      <c r="F589" s="175" t="s">
        <v>156</v>
      </c>
      <c r="H589" s="176">
        <v>20.100000000000001</v>
      </c>
      <c r="I589" s="177"/>
      <c r="L589" s="173"/>
      <c r="M589" s="178"/>
      <c r="T589" s="179"/>
      <c r="AT589" s="174" t="s">
        <v>127</v>
      </c>
      <c r="AU589" s="174" t="s">
        <v>122</v>
      </c>
      <c r="AV589" s="14" t="s">
        <v>135</v>
      </c>
      <c r="AW589" s="14" t="s">
        <v>31</v>
      </c>
      <c r="AX589" s="14" t="s">
        <v>81</v>
      </c>
      <c r="AY589" s="174" t="s">
        <v>116</v>
      </c>
    </row>
    <row r="590" spans="2:65" s="1" customFormat="1" ht="24.15" customHeight="1" x14ac:dyDescent="0.2">
      <c r="B590" s="133"/>
      <c r="C590" s="213" t="s">
        <v>631</v>
      </c>
      <c r="D590" s="214" t="s">
        <v>225</v>
      </c>
      <c r="E590" s="215" t="s">
        <v>1027</v>
      </c>
      <c r="F590" s="216" t="s">
        <v>1028</v>
      </c>
      <c r="G590" s="217" t="s">
        <v>167</v>
      </c>
      <c r="H590" s="218">
        <v>20.100000000000001</v>
      </c>
      <c r="I590" s="219"/>
      <c r="J590" s="220">
        <f>ROUND(I590*H590,2)</f>
        <v>0</v>
      </c>
      <c r="K590" s="194"/>
      <c r="L590" s="195"/>
      <c r="M590" s="196" t="s">
        <v>1</v>
      </c>
      <c r="N590" s="197" t="s">
        <v>39</v>
      </c>
      <c r="P590" s="144">
        <f>O590*H590</f>
        <v>0</v>
      </c>
      <c r="Q590" s="144">
        <v>0</v>
      </c>
      <c r="R590" s="144">
        <f>Q590*H590</f>
        <v>0</v>
      </c>
      <c r="S590" s="144">
        <v>0</v>
      </c>
      <c r="T590" s="145">
        <f>S590*H590</f>
        <v>0</v>
      </c>
      <c r="AR590" s="146" t="s">
        <v>192</v>
      </c>
      <c r="AT590" s="146" t="s">
        <v>225</v>
      </c>
      <c r="AU590" s="146" t="s">
        <v>122</v>
      </c>
      <c r="AY590" s="17" t="s">
        <v>116</v>
      </c>
      <c r="BE590" s="147">
        <f>IF(N590="základná",J590,0)</f>
        <v>0</v>
      </c>
      <c r="BF590" s="147">
        <f>IF(N590="znížená",J590,0)</f>
        <v>0</v>
      </c>
      <c r="BG590" s="147">
        <f>IF(N590="zákl. prenesená",J590,0)</f>
        <v>0</v>
      </c>
      <c r="BH590" s="147">
        <f>IF(N590="zníž. prenesená",J590,0)</f>
        <v>0</v>
      </c>
      <c r="BI590" s="147">
        <f>IF(N590="nulová",J590,0)</f>
        <v>0</v>
      </c>
      <c r="BJ590" s="17" t="s">
        <v>122</v>
      </c>
      <c r="BK590" s="147">
        <f>ROUND(I590*H590,2)</f>
        <v>0</v>
      </c>
      <c r="BL590" s="17" t="s">
        <v>135</v>
      </c>
      <c r="BM590" s="146" t="s">
        <v>1029</v>
      </c>
    </row>
    <row r="591" spans="2:65" s="11" customFormat="1" ht="20" x14ac:dyDescent="0.2">
      <c r="B591" s="148"/>
      <c r="D591" s="149" t="s">
        <v>127</v>
      </c>
      <c r="E591" s="150" t="s">
        <v>1</v>
      </c>
      <c r="F591" s="151" t="s">
        <v>1030</v>
      </c>
      <c r="H591" s="150" t="s">
        <v>1</v>
      </c>
      <c r="I591" s="152"/>
      <c r="L591" s="148"/>
      <c r="M591" s="153"/>
      <c r="T591" s="154"/>
      <c r="AT591" s="150" t="s">
        <v>127</v>
      </c>
      <c r="AU591" s="150" t="s">
        <v>122</v>
      </c>
      <c r="AV591" s="11" t="s">
        <v>81</v>
      </c>
      <c r="AW591" s="11" t="s">
        <v>31</v>
      </c>
      <c r="AX591" s="11" t="s">
        <v>73</v>
      </c>
      <c r="AY591" s="150" t="s">
        <v>116</v>
      </c>
    </row>
    <row r="592" spans="2:65" s="12" customFormat="1" x14ac:dyDescent="0.2">
      <c r="B592" s="155"/>
      <c r="D592" s="149" t="s">
        <v>127</v>
      </c>
      <c r="E592" s="156" t="s">
        <v>1</v>
      </c>
      <c r="F592" s="157" t="s">
        <v>1031</v>
      </c>
      <c r="H592" s="158">
        <v>20.100000000000001</v>
      </c>
      <c r="I592" s="159"/>
      <c r="L592" s="155"/>
      <c r="M592" s="160"/>
      <c r="T592" s="161"/>
      <c r="AT592" s="156" t="s">
        <v>127</v>
      </c>
      <c r="AU592" s="156" t="s">
        <v>122</v>
      </c>
      <c r="AV592" s="12" t="s">
        <v>122</v>
      </c>
      <c r="AW592" s="12" t="s">
        <v>31</v>
      </c>
      <c r="AX592" s="12" t="s">
        <v>81</v>
      </c>
      <c r="AY592" s="156" t="s">
        <v>116</v>
      </c>
    </row>
    <row r="593" spans="2:65" s="1" customFormat="1" ht="16.5" customHeight="1" x14ac:dyDescent="0.2">
      <c r="B593" s="133"/>
      <c r="C593" s="134" t="s">
        <v>1032</v>
      </c>
      <c r="D593" s="134" t="s">
        <v>117</v>
      </c>
      <c r="E593" s="135" t="s">
        <v>1033</v>
      </c>
      <c r="F593" s="136" t="s">
        <v>1034</v>
      </c>
      <c r="G593" s="137" t="s">
        <v>228</v>
      </c>
      <c r="H593" s="138">
        <v>830</v>
      </c>
      <c r="I593" s="139"/>
      <c r="J593" s="140">
        <f>ROUND(I593*H593,2)</f>
        <v>0</v>
      </c>
      <c r="K593" s="141"/>
      <c r="L593" s="32"/>
      <c r="M593" s="142" t="s">
        <v>1</v>
      </c>
      <c r="N593" s="143" t="s">
        <v>39</v>
      </c>
      <c r="P593" s="144">
        <f>O593*H593</f>
        <v>0</v>
      </c>
      <c r="Q593" s="144">
        <v>0</v>
      </c>
      <c r="R593" s="144">
        <f>Q593*H593</f>
        <v>0</v>
      </c>
      <c r="S593" s="144">
        <v>0</v>
      </c>
      <c r="T593" s="145">
        <f>S593*H593</f>
        <v>0</v>
      </c>
      <c r="AR593" s="146" t="s">
        <v>135</v>
      </c>
      <c r="AT593" s="146" t="s">
        <v>117</v>
      </c>
      <c r="AU593" s="146" t="s">
        <v>122</v>
      </c>
      <c r="AY593" s="17" t="s">
        <v>116</v>
      </c>
      <c r="BE593" s="147">
        <f>IF(N593="základná",J593,0)</f>
        <v>0</v>
      </c>
      <c r="BF593" s="147">
        <f>IF(N593="znížená",J593,0)</f>
        <v>0</v>
      </c>
      <c r="BG593" s="147">
        <f>IF(N593="zákl. prenesená",J593,0)</f>
        <v>0</v>
      </c>
      <c r="BH593" s="147">
        <f>IF(N593="zníž. prenesená",J593,0)</f>
        <v>0</v>
      </c>
      <c r="BI593" s="147">
        <f>IF(N593="nulová",J593,0)</f>
        <v>0</v>
      </c>
      <c r="BJ593" s="17" t="s">
        <v>122</v>
      </c>
      <c r="BK593" s="147">
        <f>ROUND(I593*H593,2)</f>
        <v>0</v>
      </c>
      <c r="BL593" s="17" t="s">
        <v>135</v>
      </c>
      <c r="BM593" s="146" t="s">
        <v>1035</v>
      </c>
    </row>
    <row r="594" spans="2:65" s="1" customFormat="1" ht="24.15" customHeight="1" x14ac:dyDescent="0.2">
      <c r="B594" s="133"/>
      <c r="C594" s="134" t="s">
        <v>634</v>
      </c>
      <c r="D594" s="134" t="s">
        <v>117</v>
      </c>
      <c r="E594" s="135" t="s">
        <v>1036</v>
      </c>
      <c r="F594" s="136" t="s">
        <v>1037</v>
      </c>
      <c r="G594" s="137" t="s">
        <v>228</v>
      </c>
      <c r="H594" s="138">
        <v>830</v>
      </c>
      <c r="I594" s="139"/>
      <c r="J594" s="140">
        <f>ROUND(I594*H594,2)</f>
        <v>0</v>
      </c>
      <c r="K594" s="141"/>
      <c r="L594" s="32"/>
      <c r="M594" s="142" t="s">
        <v>1</v>
      </c>
      <c r="N594" s="143" t="s">
        <v>39</v>
      </c>
      <c r="P594" s="144">
        <f>O594*H594</f>
        <v>0</v>
      </c>
      <c r="Q594" s="144">
        <v>4.897E-5</v>
      </c>
      <c r="R594" s="144">
        <f>Q594*H594</f>
        <v>4.0645100000000003E-2</v>
      </c>
      <c r="S594" s="144">
        <v>0</v>
      </c>
      <c r="T594" s="145">
        <f>S594*H594</f>
        <v>0</v>
      </c>
      <c r="AR594" s="146" t="s">
        <v>135</v>
      </c>
      <c r="AT594" s="146" t="s">
        <v>117</v>
      </c>
      <c r="AU594" s="146" t="s">
        <v>122</v>
      </c>
      <c r="AY594" s="17" t="s">
        <v>116</v>
      </c>
      <c r="BE594" s="147">
        <f>IF(N594="základná",J594,0)</f>
        <v>0</v>
      </c>
      <c r="BF594" s="147">
        <f>IF(N594="znížená",J594,0)</f>
        <v>0</v>
      </c>
      <c r="BG594" s="147">
        <f>IF(N594="zákl. prenesená",J594,0)</f>
        <v>0</v>
      </c>
      <c r="BH594" s="147">
        <f>IF(N594="zníž. prenesená",J594,0)</f>
        <v>0</v>
      </c>
      <c r="BI594" s="147">
        <f>IF(N594="nulová",J594,0)</f>
        <v>0</v>
      </c>
      <c r="BJ594" s="17" t="s">
        <v>122</v>
      </c>
      <c r="BK594" s="147">
        <f>ROUND(I594*H594,2)</f>
        <v>0</v>
      </c>
      <c r="BL594" s="17" t="s">
        <v>135</v>
      </c>
      <c r="BM594" s="146" t="s">
        <v>1038</v>
      </c>
    </row>
    <row r="595" spans="2:65" s="1" customFormat="1" ht="24.15" customHeight="1" x14ac:dyDescent="0.2">
      <c r="B595" s="133"/>
      <c r="C595" s="187" t="s">
        <v>1039</v>
      </c>
      <c r="D595" s="187" t="s">
        <v>225</v>
      </c>
      <c r="E595" s="188" t="s">
        <v>1040</v>
      </c>
      <c r="F595" s="189" t="s">
        <v>1041</v>
      </c>
      <c r="G595" s="190" t="s">
        <v>167</v>
      </c>
      <c r="H595" s="191">
        <v>22.5</v>
      </c>
      <c r="I595" s="192"/>
      <c r="J595" s="193">
        <f>ROUND(I595*H595,2)</f>
        <v>0</v>
      </c>
      <c r="K595" s="194"/>
      <c r="L595" s="195"/>
      <c r="M595" s="196" t="s">
        <v>1</v>
      </c>
      <c r="N595" s="197" t="s">
        <v>39</v>
      </c>
      <c r="P595" s="144">
        <f>O595*H595</f>
        <v>0</v>
      </c>
      <c r="Q595" s="144">
        <v>5.0000000000000001E-3</v>
      </c>
      <c r="R595" s="144">
        <f>Q595*H595</f>
        <v>0.1125</v>
      </c>
      <c r="S595" s="144">
        <v>0</v>
      </c>
      <c r="T595" s="145">
        <f>S595*H595</f>
        <v>0</v>
      </c>
      <c r="AR595" s="146" t="s">
        <v>192</v>
      </c>
      <c r="AT595" s="146" t="s">
        <v>225</v>
      </c>
      <c r="AU595" s="146" t="s">
        <v>122</v>
      </c>
      <c r="AY595" s="17" t="s">
        <v>116</v>
      </c>
      <c r="BE595" s="147">
        <f>IF(N595="základná",J595,0)</f>
        <v>0</v>
      </c>
      <c r="BF595" s="147">
        <f>IF(N595="znížená",J595,0)</f>
        <v>0</v>
      </c>
      <c r="BG595" s="147">
        <f>IF(N595="zákl. prenesená",J595,0)</f>
        <v>0</v>
      </c>
      <c r="BH595" s="147">
        <f>IF(N595="zníž. prenesená",J595,0)</f>
        <v>0</v>
      </c>
      <c r="BI595" s="147">
        <f>IF(N595="nulová",J595,0)</f>
        <v>0</v>
      </c>
      <c r="BJ595" s="17" t="s">
        <v>122</v>
      </c>
      <c r="BK595" s="147">
        <f>ROUND(I595*H595,2)</f>
        <v>0</v>
      </c>
      <c r="BL595" s="17" t="s">
        <v>135</v>
      </c>
      <c r="BM595" s="146" t="s">
        <v>1042</v>
      </c>
    </row>
    <row r="596" spans="2:65" s="1" customFormat="1" ht="16.5" customHeight="1" x14ac:dyDescent="0.2">
      <c r="B596" s="133"/>
      <c r="C596" s="134" t="s">
        <v>1043</v>
      </c>
      <c r="D596" s="134" t="s">
        <v>117</v>
      </c>
      <c r="E596" s="135" t="s">
        <v>1044</v>
      </c>
      <c r="F596" s="136" t="s">
        <v>1045</v>
      </c>
      <c r="G596" s="137" t="s">
        <v>207</v>
      </c>
      <c r="H596" s="138">
        <v>1.36</v>
      </c>
      <c r="I596" s="139"/>
      <c r="J596" s="140">
        <f>ROUND(I596*H596,2)</f>
        <v>0</v>
      </c>
      <c r="K596" s="141"/>
      <c r="L596" s="32"/>
      <c r="M596" s="142" t="s">
        <v>1</v>
      </c>
      <c r="N596" s="143" t="s">
        <v>39</v>
      </c>
      <c r="P596" s="144">
        <f>O596*H596</f>
        <v>0</v>
      </c>
      <c r="Q596" s="144">
        <v>2.3618872</v>
      </c>
      <c r="R596" s="144">
        <f>Q596*H596</f>
        <v>3.212166592</v>
      </c>
      <c r="S596" s="144">
        <v>0</v>
      </c>
      <c r="T596" s="145">
        <f>S596*H596</f>
        <v>0</v>
      </c>
      <c r="AR596" s="146" t="s">
        <v>135</v>
      </c>
      <c r="AT596" s="146" t="s">
        <v>117</v>
      </c>
      <c r="AU596" s="146" t="s">
        <v>122</v>
      </c>
      <c r="AY596" s="17" t="s">
        <v>116</v>
      </c>
      <c r="BE596" s="147">
        <f>IF(N596="základná",J596,0)</f>
        <v>0</v>
      </c>
      <c r="BF596" s="147">
        <f>IF(N596="znížená",J596,0)</f>
        <v>0</v>
      </c>
      <c r="BG596" s="147">
        <f>IF(N596="zákl. prenesená",J596,0)</f>
        <v>0</v>
      </c>
      <c r="BH596" s="147">
        <f>IF(N596="zníž. prenesená",J596,0)</f>
        <v>0</v>
      </c>
      <c r="BI596" s="147">
        <f>IF(N596="nulová",J596,0)</f>
        <v>0</v>
      </c>
      <c r="BJ596" s="17" t="s">
        <v>122</v>
      </c>
      <c r="BK596" s="147">
        <f>ROUND(I596*H596,2)</f>
        <v>0</v>
      </c>
      <c r="BL596" s="17" t="s">
        <v>135</v>
      </c>
      <c r="BM596" s="146" t="s">
        <v>1046</v>
      </c>
    </row>
    <row r="597" spans="2:65" s="12" customFormat="1" ht="20" x14ac:dyDescent="0.2">
      <c r="B597" s="155"/>
      <c r="D597" s="149" t="s">
        <v>127</v>
      </c>
      <c r="E597" s="156" t="s">
        <v>1</v>
      </c>
      <c r="F597" s="157" t="s">
        <v>1047</v>
      </c>
      <c r="H597" s="158">
        <v>1.36</v>
      </c>
      <c r="I597" s="159"/>
      <c r="L597" s="155"/>
      <c r="M597" s="160"/>
      <c r="T597" s="161"/>
      <c r="AT597" s="156" t="s">
        <v>127</v>
      </c>
      <c r="AU597" s="156" t="s">
        <v>122</v>
      </c>
      <c r="AV597" s="12" t="s">
        <v>122</v>
      </c>
      <c r="AW597" s="12" t="s">
        <v>31</v>
      </c>
      <c r="AX597" s="12" t="s">
        <v>81</v>
      </c>
      <c r="AY597" s="156" t="s">
        <v>116</v>
      </c>
    </row>
    <row r="598" spans="2:65" s="10" customFormat="1" ht="22.75" customHeight="1" x14ac:dyDescent="0.25">
      <c r="B598" s="123"/>
      <c r="D598" s="124" t="s">
        <v>72</v>
      </c>
      <c r="E598" s="171" t="s">
        <v>1048</v>
      </c>
      <c r="F598" s="171" t="s">
        <v>1049</v>
      </c>
      <c r="I598" s="126"/>
      <c r="J598" s="172">
        <f>BK598</f>
        <v>0</v>
      </c>
      <c r="L598" s="123"/>
      <c r="M598" s="128"/>
      <c r="P598" s="129">
        <f>SUM(P599:P600)</f>
        <v>0</v>
      </c>
      <c r="R598" s="129">
        <f>SUM(R599:R600)</f>
        <v>0</v>
      </c>
      <c r="T598" s="130">
        <f>SUM(T599:T600)</f>
        <v>0</v>
      </c>
      <c r="AR598" s="124" t="s">
        <v>81</v>
      </c>
      <c r="AT598" s="131" t="s">
        <v>72</v>
      </c>
      <c r="AU598" s="131" t="s">
        <v>81</v>
      </c>
      <c r="AY598" s="124" t="s">
        <v>116</v>
      </c>
      <c r="BK598" s="132">
        <f>SUM(BK599:BK600)</f>
        <v>0</v>
      </c>
    </row>
    <row r="599" spans="2:65" s="1" customFormat="1" ht="24.15" customHeight="1" x14ac:dyDescent="0.2">
      <c r="B599" s="133"/>
      <c r="C599" s="134" t="s">
        <v>1050</v>
      </c>
      <c r="D599" s="134" t="s">
        <v>117</v>
      </c>
      <c r="E599" s="135" t="s">
        <v>1051</v>
      </c>
      <c r="F599" s="136" t="s">
        <v>1052</v>
      </c>
      <c r="G599" s="137" t="s">
        <v>172</v>
      </c>
      <c r="H599" s="138">
        <v>4</v>
      </c>
      <c r="I599" s="139"/>
      <c r="J599" s="140">
        <f>ROUND(I599*H599,2)</f>
        <v>0</v>
      </c>
      <c r="K599" s="141"/>
      <c r="L599" s="32"/>
      <c r="M599" s="142" t="s">
        <v>1</v>
      </c>
      <c r="N599" s="143" t="s">
        <v>39</v>
      </c>
      <c r="P599" s="144">
        <f>O599*H599</f>
        <v>0</v>
      </c>
      <c r="Q599" s="144">
        <v>0</v>
      </c>
      <c r="R599" s="144">
        <f>Q599*H599</f>
        <v>0</v>
      </c>
      <c r="S599" s="144">
        <v>0</v>
      </c>
      <c r="T599" s="145">
        <f>S599*H599</f>
        <v>0</v>
      </c>
      <c r="AR599" s="146" t="s">
        <v>135</v>
      </c>
      <c r="AT599" s="146" t="s">
        <v>117</v>
      </c>
      <c r="AU599" s="146" t="s">
        <v>122</v>
      </c>
      <c r="AY599" s="17" t="s">
        <v>116</v>
      </c>
      <c r="BE599" s="147">
        <f>IF(N599="základná",J599,0)</f>
        <v>0</v>
      </c>
      <c r="BF599" s="147">
        <f>IF(N599="znížená",J599,0)</f>
        <v>0</v>
      </c>
      <c r="BG599" s="147">
        <f>IF(N599="zákl. prenesená",J599,0)</f>
        <v>0</v>
      </c>
      <c r="BH599" s="147">
        <f>IF(N599="zníž. prenesená",J599,0)</f>
        <v>0</v>
      </c>
      <c r="BI599" s="147">
        <f>IF(N599="nulová",J599,0)</f>
        <v>0</v>
      </c>
      <c r="BJ599" s="17" t="s">
        <v>122</v>
      </c>
      <c r="BK599" s="147">
        <f>ROUND(I599*H599,2)</f>
        <v>0</v>
      </c>
      <c r="BL599" s="17" t="s">
        <v>135</v>
      </c>
      <c r="BM599" s="146" t="s">
        <v>1053</v>
      </c>
    </row>
    <row r="600" spans="2:65" s="1" customFormat="1" ht="24.15" customHeight="1" x14ac:dyDescent="0.2">
      <c r="B600" s="133"/>
      <c r="C600" s="134" t="s">
        <v>643</v>
      </c>
      <c r="D600" s="134" t="s">
        <v>117</v>
      </c>
      <c r="E600" s="135" t="s">
        <v>1054</v>
      </c>
      <c r="F600" s="136" t="s">
        <v>1055</v>
      </c>
      <c r="G600" s="137" t="s">
        <v>172</v>
      </c>
      <c r="H600" s="138">
        <v>1</v>
      </c>
      <c r="I600" s="139"/>
      <c r="J600" s="140">
        <f>ROUND(I600*H600,2)</f>
        <v>0</v>
      </c>
      <c r="K600" s="141"/>
      <c r="L600" s="32"/>
      <c r="M600" s="142" t="s">
        <v>1</v>
      </c>
      <c r="N600" s="143" t="s">
        <v>39</v>
      </c>
      <c r="P600" s="144">
        <f>O600*H600</f>
        <v>0</v>
      </c>
      <c r="Q600" s="144">
        <v>0</v>
      </c>
      <c r="R600" s="144">
        <f>Q600*H600</f>
        <v>0</v>
      </c>
      <c r="S600" s="144">
        <v>0</v>
      </c>
      <c r="T600" s="145">
        <f>S600*H600</f>
        <v>0</v>
      </c>
      <c r="AR600" s="146" t="s">
        <v>135</v>
      </c>
      <c r="AT600" s="146" t="s">
        <v>117</v>
      </c>
      <c r="AU600" s="146" t="s">
        <v>122</v>
      </c>
      <c r="AY600" s="17" t="s">
        <v>116</v>
      </c>
      <c r="BE600" s="147">
        <f>IF(N600="základná",J600,0)</f>
        <v>0</v>
      </c>
      <c r="BF600" s="147">
        <f>IF(N600="znížená",J600,0)</f>
        <v>0</v>
      </c>
      <c r="BG600" s="147">
        <f>IF(N600="zákl. prenesená",J600,0)</f>
        <v>0</v>
      </c>
      <c r="BH600" s="147">
        <f>IF(N600="zníž. prenesená",J600,0)</f>
        <v>0</v>
      </c>
      <c r="BI600" s="147">
        <f>IF(N600="nulová",J600,0)</f>
        <v>0</v>
      </c>
      <c r="BJ600" s="17" t="s">
        <v>122</v>
      </c>
      <c r="BK600" s="147">
        <f>ROUND(I600*H600,2)</f>
        <v>0</v>
      </c>
      <c r="BL600" s="17" t="s">
        <v>135</v>
      </c>
      <c r="BM600" s="146" t="s">
        <v>1056</v>
      </c>
    </row>
    <row r="601" spans="2:65" s="10" customFormat="1" ht="26" customHeight="1" x14ac:dyDescent="0.35">
      <c r="B601" s="123"/>
      <c r="D601" s="124" t="s">
        <v>72</v>
      </c>
      <c r="E601" s="125" t="s">
        <v>1057</v>
      </c>
      <c r="F601" s="125" t="s">
        <v>1058</v>
      </c>
      <c r="I601" s="126"/>
      <c r="J601" s="127">
        <f>BK601</f>
        <v>0</v>
      </c>
      <c r="L601" s="123"/>
      <c r="M601" s="128"/>
      <c r="P601" s="129">
        <f>P602+P620+P658+P661</f>
        <v>0</v>
      </c>
      <c r="R601" s="129">
        <f>R602+R620+R658+R661</f>
        <v>3.0286545599999997</v>
      </c>
      <c r="T601" s="130">
        <f>T602+T620+T658+T661</f>
        <v>7</v>
      </c>
      <c r="AR601" s="124" t="s">
        <v>122</v>
      </c>
      <c r="AT601" s="131" t="s">
        <v>72</v>
      </c>
      <c r="AU601" s="131" t="s">
        <v>73</v>
      </c>
      <c r="AY601" s="124" t="s">
        <v>116</v>
      </c>
      <c r="BK601" s="132">
        <f>BK602+BK620+BK658+BK661</f>
        <v>0</v>
      </c>
    </row>
    <row r="602" spans="2:65" s="10" customFormat="1" ht="22.75" customHeight="1" x14ac:dyDescent="0.25">
      <c r="B602" s="123"/>
      <c r="D602" s="124" t="s">
        <v>72</v>
      </c>
      <c r="E602" s="171" t="s">
        <v>1059</v>
      </c>
      <c r="F602" s="171" t="s">
        <v>1060</v>
      </c>
      <c r="I602" s="126"/>
      <c r="J602" s="172">
        <f>BK602</f>
        <v>0</v>
      </c>
      <c r="L602" s="123"/>
      <c r="M602" s="128"/>
      <c r="P602" s="129">
        <f>SUM(P603:P619)</f>
        <v>0</v>
      </c>
      <c r="R602" s="129">
        <f>SUM(R603:R619)</f>
        <v>0.49537700000000001</v>
      </c>
      <c r="T602" s="130">
        <f>SUM(T603:T619)</f>
        <v>0</v>
      </c>
      <c r="AR602" s="124" t="s">
        <v>81</v>
      </c>
      <c r="AT602" s="131" t="s">
        <v>72</v>
      </c>
      <c r="AU602" s="131" t="s">
        <v>81</v>
      </c>
      <c r="AY602" s="124" t="s">
        <v>116</v>
      </c>
      <c r="BK602" s="132">
        <f>SUM(BK603:BK619)</f>
        <v>0</v>
      </c>
    </row>
    <row r="603" spans="2:65" s="1" customFormat="1" ht="37.75" customHeight="1" x14ac:dyDescent="0.2">
      <c r="B603" s="133"/>
      <c r="C603" s="134" t="s">
        <v>1061</v>
      </c>
      <c r="D603" s="134" t="s">
        <v>117</v>
      </c>
      <c r="E603" s="135" t="s">
        <v>1062</v>
      </c>
      <c r="F603" s="136" t="s">
        <v>1063</v>
      </c>
      <c r="G603" s="137" t="s">
        <v>152</v>
      </c>
      <c r="H603" s="138">
        <v>154.77000000000001</v>
      </c>
      <c r="I603" s="139"/>
      <c r="J603" s="140">
        <f>ROUND(I603*H603,2)</f>
        <v>0</v>
      </c>
      <c r="K603" s="141"/>
      <c r="L603" s="32"/>
      <c r="M603" s="142" t="s">
        <v>1</v>
      </c>
      <c r="N603" s="143" t="s">
        <v>39</v>
      </c>
      <c r="P603" s="144">
        <f>O603*H603</f>
        <v>0</v>
      </c>
      <c r="Q603" s="144">
        <v>2.5000000000000001E-3</v>
      </c>
      <c r="R603" s="144">
        <f>Q603*H603</f>
        <v>0.38692500000000002</v>
      </c>
      <c r="S603" s="144">
        <v>0</v>
      </c>
      <c r="T603" s="145">
        <f>S603*H603</f>
        <v>0</v>
      </c>
      <c r="AR603" s="146" t="s">
        <v>135</v>
      </c>
      <c r="AT603" s="146" t="s">
        <v>117</v>
      </c>
      <c r="AU603" s="146" t="s">
        <v>122</v>
      </c>
      <c r="AY603" s="17" t="s">
        <v>116</v>
      </c>
      <c r="BE603" s="147">
        <f>IF(N603="základná",J603,0)</f>
        <v>0</v>
      </c>
      <c r="BF603" s="147">
        <f>IF(N603="znížená",J603,0)</f>
        <v>0</v>
      </c>
      <c r="BG603" s="147">
        <f>IF(N603="zákl. prenesená",J603,0)</f>
        <v>0</v>
      </c>
      <c r="BH603" s="147">
        <f>IF(N603="zníž. prenesená",J603,0)</f>
        <v>0</v>
      </c>
      <c r="BI603" s="147">
        <f>IF(N603="nulová",J603,0)</f>
        <v>0</v>
      </c>
      <c r="BJ603" s="17" t="s">
        <v>122</v>
      </c>
      <c r="BK603" s="147">
        <f>ROUND(I603*H603,2)</f>
        <v>0</v>
      </c>
      <c r="BL603" s="17" t="s">
        <v>135</v>
      </c>
      <c r="BM603" s="146" t="s">
        <v>1064</v>
      </c>
    </row>
    <row r="604" spans="2:65" s="11" customFormat="1" x14ac:dyDescent="0.2">
      <c r="B604" s="148"/>
      <c r="D604" s="149" t="s">
        <v>127</v>
      </c>
      <c r="E604" s="150" t="s">
        <v>1</v>
      </c>
      <c r="F604" s="151" t="s">
        <v>1065</v>
      </c>
      <c r="H604" s="150" t="s">
        <v>1</v>
      </c>
      <c r="I604" s="152"/>
      <c r="L604" s="148"/>
      <c r="M604" s="153"/>
      <c r="T604" s="154"/>
      <c r="AT604" s="150" t="s">
        <v>127</v>
      </c>
      <c r="AU604" s="150" t="s">
        <v>122</v>
      </c>
      <c r="AV604" s="11" t="s">
        <v>81</v>
      </c>
      <c r="AW604" s="11" t="s">
        <v>31</v>
      </c>
      <c r="AX604" s="11" t="s">
        <v>73</v>
      </c>
      <c r="AY604" s="150" t="s">
        <v>116</v>
      </c>
    </row>
    <row r="605" spans="2:65" s="12" customFormat="1" x14ac:dyDescent="0.2">
      <c r="B605" s="155"/>
      <c r="D605" s="149" t="s">
        <v>127</v>
      </c>
      <c r="E605" s="156" t="s">
        <v>1</v>
      </c>
      <c r="F605" s="157" t="s">
        <v>1066</v>
      </c>
      <c r="H605" s="158">
        <v>154.77000000000001</v>
      </c>
      <c r="I605" s="159"/>
      <c r="L605" s="155"/>
      <c r="M605" s="160"/>
      <c r="T605" s="161"/>
      <c r="AT605" s="156" t="s">
        <v>127</v>
      </c>
      <c r="AU605" s="156" t="s">
        <v>122</v>
      </c>
      <c r="AV605" s="12" t="s">
        <v>122</v>
      </c>
      <c r="AW605" s="12" t="s">
        <v>31</v>
      </c>
      <c r="AX605" s="12" t="s">
        <v>73</v>
      </c>
      <c r="AY605" s="156" t="s">
        <v>116</v>
      </c>
    </row>
    <row r="606" spans="2:65" s="14" customFormat="1" x14ac:dyDescent="0.2">
      <c r="B606" s="173"/>
      <c r="D606" s="149" t="s">
        <v>127</v>
      </c>
      <c r="E606" s="174" t="s">
        <v>1</v>
      </c>
      <c r="F606" s="175" t="s">
        <v>156</v>
      </c>
      <c r="H606" s="176">
        <v>154.77000000000001</v>
      </c>
      <c r="I606" s="177"/>
      <c r="L606" s="173"/>
      <c r="M606" s="178"/>
      <c r="T606" s="179"/>
      <c r="AT606" s="174" t="s">
        <v>127</v>
      </c>
      <c r="AU606" s="174" t="s">
        <v>122</v>
      </c>
      <c r="AV606" s="14" t="s">
        <v>135</v>
      </c>
      <c r="AW606" s="14" t="s">
        <v>31</v>
      </c>
      <c r="AX606" s="14" t="s">
        <v>81</v>
      </c>
      <c r="AY606" s="174" t="s">
        <v>116</v>
      </c>
    </row>
    <row r="607" spans="2:65" s="1" customFormat="1" ht="24.15" customHeight="1" x14ac:dyDescent="0.2">
      <c r="B607" s="133"/>
      <c r="C607" s="134" t="s">
        <v>648</v>
      </c>
      <c r="D607" s="134" t="s">
        <v>117</v>
      </c>
      <c r="E607" s="135" t="s">
        <v>1067</v>
      </c>
      <c r="F607" s="136" t="s">
        <v>1068</v>
      </c>
      <c r="G607" s="137" t="s">
        <v>152</v>
      </c>
      <c r="H607" s="138">
        <v>154.77000000000001</v>
      </c>
      <c r="I607" s="139"/>
      <c r="J607" s="140">
        <f>ROUND(I607*H607,2)</f>
        <v>0</v>
      </c>
      <c r="K607" s="141"/>
      <c r="L607" s="32"/>
      <c r="M607" s="142" t="s">
        <v>1</v>
      </c>
      <c r="N607" s="143" t="s">
        <v>39</v>
      </c>
      <c r="P607" s="144">
        <f>O607*H607</f>
        <v>0</v>
      </c>
      <c r="Q607" s="144">
        <v>0</v>
      </c>
      <c r="R607" s="144">
        <f>Q607*H607</f>
        <v>0</v>
      </c>
      <c r="S607" s="144">
        <v>0</v>
      </c>
      <c r="T607" s="145">
        <f>S607*H607</f>
        <v>0</v>
      </c>
      <c r="AR607" s="146" t="s">
        <v>135</v>
      </c>
      <c r="AT607" s="146" t="s">
        <v>117</v>
      </c>
      <c r="AU607" s="146" t="s">
        <v>122</v>
      </c>
      <c r="AY607" s="17" t="s">
        <v>116</v>
      </c>
      <c r="BE607" s="147">
        <f>IF(N607="základná",J607,0)</f>
        <v>0</v>
      </c>
      <c r="BF607" s="147">
        <f>IF(N607="znížená",J607,0)</f>
        <v>0</v>
      </c>
      <c r="BG607" s="147">
        <f>IF(N607="zákl. prenesená",J607,0)</f>
        <v>0</v>
      </c>
      <c r="BH607" s="147">
        <f>IF(N607="zníž. prenesená",J607,0)</f>
        <v>0</v>
      </c>
      <c r="BI607" s="147">
        <f>IF(N607="nulová",J607,0)</f>
        <v>0</v>
      </c>
      <c r="BJ607" s="17" t="s">
        <v>122</v>
      </c>
      <c r="BK607" s="147">
        <f>ROUND(I607*H607,2)</f>
        <v>0</v>
      </c>
      <c r="BL607" s="17" t="s">
        <v>135</v>
      </c>
      <c r="BM607" s="146" t="s">
        <v>1069</v>
      </c>
    </row>
    <row r="608" spans="2:65" s="1" customFormat="1" ht="24.15" customHeight="1" x14ac:dyDescent="0.2">
      <c r="B608" s="133"/>
      <c r="C608" s="187" t="s">
        <v>1070</v>
      </c>
      <c r="D608" s="187" t="s">
        <v>225</v>
      </c>
      <c r="E608" s="188" t="s">
        <v>1071</v>
      </c>
      <c r="F608" s="189" t="s">
        <v>1072</v>
      </c>
      <c r="G608" s="190" t="s">
        <v>228</v>
      </c>
      <c r="H608" s="191">
        <v>154.77000000000001</v>
      </c>
      <c r="I608" s="192"/>
      <c r="J608" s="193">
        <f>ROUND(I608*H608,2)</f>
        <v>0</v>
      </c>
      <c r="K608" s="194"/>
      <c r="L608" s="195"/>
      <c r="M608" s="196" t="s">
        <v>1</v>
      </c>
      <c r="N608" s="197" t="s">
        <v>39</v>
      </c>
      <c r="P608" s="144">
        <f>O608*H608</f>
        <v>0</v>
      </c>
      <c r="Q608" s="144">
        <v>0</v>
      </c>
      <c r="R608" s="144">
        <f>Q608*H608</f>
        <v>0</v>
      </c>
      <c r="S608" s="144">
        <v>0</v>
      </c>
      <c r="T608" s="145">
        <f>S608*H608</f>
        <v>0</v>
      </c>
      <c r="AR608" s="146" t="s">
        <v>192</v>
      </c>
      <c r="AT608" s="146" t="s">
        <v>225</v>
      </c>
      <c r="AU608" s="146" t="s">
        <v>122</v>
      </c>
      <c r="AY608" s="17" t="s">
        <v>116</v>
      </c>
      <c r="BE608" s="147">
        <f>IF(N608="základná",J608,0)</f>
        <v>0</v>
      </c>
      <c r="BF608" s="147">
        <f>IF(N608="znížená",J608,0)</f>
        <v>0</v>
      </c>
      <c r="BG608" s="147">
        <f>IF(N608="zákl. prenesená",J608,0)</f>
        <v>0</v>
      </c>
      <c r="BH608" s="147">
        <f>IF(N608="zníž. prenesená",J608,0)</f>
        <v>0</v>
      </c>
      <c r="BI608" s="147">
        <f>IF(N608="nulová",J608,0)</f>
        <v>0</v>
      </c>
      <c r="BJ608" s="17" t="s">
        <v>122</v>
      </c>
      <c r="BK608" s="147">
        <f>ROUND(I608*H608,2)</f>
        <v>0</v>
      </c>
      <c r="BL608" s="17" t="s">
        <v>135</v>
      </c>
      <c r="BM608" s="146" t="s">
        <v>1073</v>
      </c>
    </row>
    <row r="609" spans="2:65" s="12" customFormat="1" x14ac:dyDescent="0.2">
      <c r="B609" s="155"/>
      <c r="D609" s="149" t="s">
        <v>127</v>
      </c>
      <c r="E609" s="156" t="s">
        <v>1</v>
      </c>
      <c r="F609" s="157" t="s">
        <v>1074</v>
      </c>
      <c r="H609" s="158">
        <v>154.77000000000001</v>
      </c>
      <c r="I609" s="159"/>
      <c r="L609" s="155"/>
      <c r="M609" s="160"/>
      <c r="T609" s="161"/>
      <c r="AT609" s="156" t="s">
        <v>127</v>
      </c>
      <c r="AU609" s="156" t="s">
        <v>122</v>
      </c>
      <c r="AV609" s="12" t="s">
        <v>122</v>
      </c>
      <c r="AW609" s="12" t="s">
        <v>31</v>
      </c>
      <c r="AX609" s="12" t="s">
        <v>81</v>
      </c>
      <c r="AY609" s="156" t="s">
        <v>116</v>
      </c>
    </row>
    <row r="610" spans="2:65" s="1" customFormat="1" ht="24.15" customHeight="1" x14ac:dyDescent="0.2">
      <c r="B610" s="133"/>
      <c r="C610" s="134" t="s">
        <v>1075</v>
      </c>
      <c r="D610" s="134" t="s">
        <v>117</v>
      </c>
      <c r="E610" s="135" t="s">
        <v>1076</v>
      </c>
      <c r="F610" s="136" t="s">
        <v>1077</v>
      </c>
      <c r="G610" s="137" t="s">
        <v>152</v>
      </c>
      <c r="H610" s="138">
        <v>200</v>
      </c>
      <c r="I610" s="139"/>
      <c r="J610" s="140">
        <f>ROUND(I610*H610,2)</f>
        <v>0</v>
      </c>
      <c r="K610" s="141"/>
      <c r="L610" s="32"/>
      <c r="M610" s="142" t="s">
        <v>1</v>
      </c>
      <c r="N610" s="143" t="s">
        <v>39</v>
      </c>
      <c r="P610" s="144">
        <f>O610*H610</f>
        <v>0</v>
      </c>
      <c r="Q610" s="144">
        <v>5.4226000000000003E-4</v>
      </c>
      <c r="R610" s="144">
        <f>Q610*H610</f>
        <v>0.10845200000000001</v>
      </c>
      <c r="S610" s="144">
        <v>0</v>
      </c>
      <c r="T610" s="145">
        <f>S610*H610</f>
        <v>0</v>
      </c>
      <c r="AR610" s="146" t="s">
        <v>135</v>
      </c>
      <c r="AT610" s="146" t="s">
        <v>117</v>
      </c>
      <c r="AU610" s="146" t="s">
        <v>122</v>
      </c>
      <c r="AY610" s="17" t="s">
        <v>116</v>
      </c>
      <c r="BE610" s="147">
        <f>IF(N610="základná",J610,0)</f>
        <v>0</v>
      </c>
      <c r="BF610" s="147">
        <f>IF(N610="znížená",J610,0)</f>
        <v>0</v>
      </c>
      <c r="BG610" s="147">
        <f>IF(N610="zákl. prenesená",J610,0)</f>
        <v>0</v>
      </c>
      <c r="BH610" s="147">
        <f>IF(N610="zníž. prenesená",J610,0)</f>
        <v>0</v>
      </c>
      <c r="BI610" s="147">
        <f>IF(N610="nulová",J610,0)</f>
        <v>0</v>
      </c>
      <c r="BJ610" s="17" t="s">
        <v>122</v>
      </c>
      <c r="BK610" s="147">
        <f>ROUND(I610*H610,2)</f>
        <v>0</v>
      </c>
      <c r="BL610" s="17" t="s">
        <v>135</v>
      </c>
      <c r="BM610" s="146" t="s">
        <v>1078</v>
      </c>
    </row>
    <row r="611" spans="2:65" s="12" customFormat="1" x14ac:dyDescent="0.2">
      <c r="B611" s="155"/>
      <c r="D611" s="149" t="s">
        <v>127</v>
      </c>
      <c r="E611" s="156" t="s">
        <v>1</v>
      </c>
      <c r="F611" s="157" t="s">
        <v>1079</v>
      </c>
      <c r="H611" s="158">
        <v>123</v>
      </c>
      <c r="I611" s="159"/>
      <c r="L611" s="155"/>
      <c r="M611" s="160"/>
      <c r="T611" s="161"/>
      <c r="AT611" s="156" t="s">
        <v>127</v>
      </c>
      <c r="AU611" s="156" t="s">
        <v>122</v>
      </c>
      <c r="AV611" s="12" t="s">
        <v>122</v>
      </c>
      <c r="AW611" s="12" t="s">
        <v>31</v>
      </c>
      <c r="AX611" s="12" t="s">
        <v>73</v>
      </c>
      <c r="AY611" s="156" t="s">
        <v>116</v>
      </c>
    </row>
    <row r="612" spans="2:65" s="12" customFormat="1" ht="20" x14ac:dyDescent="0.2">
      <c r="B612" s="155"/>
      <c r="D612" s="149" t="s">
        <v>127</v>
      </c>
      <c r="E612" s="156" t="s">
        <v>1</v>
      </c>
      <c r="F612" s="157" t="s">
        <v>1080</v>
      </c>
      <c r="H612" s="158">
        <v>77</v>
      </c>
      <c r="I612" s="159"/>
      <c r="L612" s="155"/>
      <c r="M612" s="160"/>
      <c r="T612" s="161"/>
      <c r="AT612" s="156" t="s">
        <v>127</v>
      </c>
      <c r="AU612" s="156" t="s">
        <v>122</v>
      </c>
      <c r="AV612" s="12" t="s">
        <v>122</v>
      </c>
      <c r="AW612" s="12" t="s">
        <v>31</v>
      </c>
      <c r="AX612" s="12" t="s">
        <v>73</v>
      </c>
      <c r="AY612" s="156" t="s">
        <v>116</v>
      </c>
    </row>
    <row r="613" spans="2:65" s="14" customFormat="1" x14ac:dyDescent="0.2">
      <c r="B613" s="173"/>
      <c r="D613" s="149" t="s">
        <v>127</v>
      </c>
      <c r="E613" s="174" t="s">
        <v>1</v>
      </c>
      <c r="F613" s="175" t="s">
        <v>156</v>
      </c>
      <c r="H613" s="176">
        <v>200</v>
      </c>
      <c r="I613" s="177"/>
      <c r="L613" s="173"/>
      <c r="M613" s="178"/>
      <c r="T613" s="179"/>
      <c r="AT613" s="174" t="s">
        <v>127</v>
      </c>
      <c r="AU613" s="174" t="s">
        <v>122</v>
      </c>
      <c r="AV613" s="14" t="s">
        <v>135</v>
      </c>
      <c r="AW613" s="14" t="s">
        <v>31</v>
      </c>
      <c r="AX613" s="14" t="s">
        <v>81</v>
      </c>
      <c r="AY613" s="174" t="s">
        <v>116</v>
      </c>
    </row>
    <row r="614" spans="2:65" s="1" customFormat="1" ht="16.5" customHeight="1" x14ac:dyDescent="0.2">
      <c r="B614" s="133"/>
      <c r="C614" s="187" t="s">
        <v>1081</v>
      </c>
      <c r="D614" s="187" t="s">
        <v>225</v>
      </c>
      <c r="E614" s="188" t="s">
        <v>1082</v>
      </c>
      <c r="F614" s="189" t="s">
        <v>1083</v>
      </c>
      <c r="G614" s="190" t="s">
        <v>152</v>
      </c>
      <c r="H614" s="191">
        <v>230</v>
      </c>
      <c r="I614" s="192"/>
      <c r="J614" s="193">
        <f>ROUND(I614*H614,2)</f>
        <v>0</v>
      </c>
      <c r="K614" s="194"/>
      <c r="L614" s="195"/>
      <c r="M614" s="196" t="s">
        <v>1</v>
      </c>
      <c r="N614" s="197" t="s">
        <v>39</v>
      </c>
      <c r="P614" s="144">
        <f>O614*H614</f>
        <v>0</v>
      </c>
      <c r="Q614" s="144">
        <v>0</v>
      </c>
      <c r="R614" s="144">
        <f>Q614*H614</f>
        <v>0</v>
      </c>
      <c r="S614" s="144">
        <v>0</v>
      </c>
      <c r="T614" s="145">
        <f>S614*H614</f>
        <v>0</v>
      </c>
      <c r="AR614" s="146" t="s">
        <v>192</v>
      </c>
      <c r="AT614" s="146" t="s">
        <v>225</v>
      </c>
      <c r="AU614" s="146" t="s">
        <v>122</v>
      </c>
      <c r="AY614" s="17" t="s">
        <v>116</v>
      </c>
      <c r="BE614" s="147">
        <f>IF(N614="základná",J614,0)</f>
        <v>0</v>
      </c>
      <c r="BF614" s="147">
        <f>IF(N614="znížená",J614,0)</f>
        <v>0</v>
      </c>
      <c r="BG614" s="147">
        <f>IF(N614="zákl. prenesená",J614,0)</f>
        <v>0</v>
      </c>
      <c r="BH614" s="147">
        <f>IF(N614="zníž. prenesená",J614,0)</f>
        <v>0</v>
      </c>
      <c r="BI614" s="147">
        <f>IF(N614="nulová",J614,0)</f>
        <v>0</v>
      </c>
      <c r="BJ614" s="17" t="s">
        <v>122</v>
      </c>
      <c r="BK614" s="147">
        <f>ROUND(I614*H614,2)</f>
        <v>0</v>
      </c>
      <c r="BL614" s="17" t="s">
        <v>135</v>
      </c>
      <c r="BM614" s="146" t="s">
        <v>1084</v>
      </c>
    </row>
    <row r="615" spans="2:65" s="12" customFormat="1" x14ac:dyDescent="0.2">
      <c r="B615" s="155"/>
      <c r="D615" s="149" t="s">
        <v>127</v>
      </c>
      <c r="E615" s="156" t="s">
        <v>1</v>
      </c>
      <c r="F615" s="157" t="s">
        <v>1085</v>
      </c>
      <c r="H615" s="158">
        <v>230</v>
      </c>
      <c r="I615" s="159"/>
      <c r="L615" s="155"/>
      <c r="M615" s="160"/>
      <c r="T615" s="161"/>
      <c r="AT615" s="156" t="s">
        <v>127</v>
      </c>
      <c r="AU615" s="156" t="s">
        <v>122</v>
      </c>
      <c r="AV615" s="12" t="s">
        <v>122</v>
      </c>
      <c r="AW615" s="12" t="s">
        <v>31</v>
      </c>
      <c r="AX615" s="12" t="s">
        <v>73</v>
      </c>
      <c r="AY615" s="156" t="s">
        <v>116</v>
      </c>
    </row>
    <row r="616" spans="2:65" s="14" customFormat="1" x14ac:dyDescent="0.2">
      <c r="B616" s="173"/>
      <c r="D616" s="149" t="s">
        <v>127</v>
      </c>
      <c r="E616" s="174" t="s">
        <v>1</v>
      </c>
      <c r="F616" s="175" t="s">
        <v>156</v>
      </c>
      <c r="H616" s="176">
        <v>230</v>
      </c>
      <c r="I616" s="177"/>
      <c r="L616" s="173"/>
      <c r="M616" s="178"/>
      <c r="T616" s="179"/>
      <c r="AT616" s="174" t="s">
        <v>127</v>
      </c>
      <c r="AU616" s="174" t="s">
        <v>122</v>
      </c>
      <c r="AV616" s="14" t="s">
        <v>135</v>
      </c>
      <c r="AW616" s="14" t="s">
        <v>31</v>
      </c>
      <c r="AX616" s="14" t="s">
        <v>81</v>
      </c>
      <c r="AY616" s="174" t="s">
        <v>116</v>
      </c>
    </row>
    <row r="617" spans="2:65" s="1" customFormat="1" ht="24.15" customHeight="1" x14ac:dyDescent="0.2">
      <c r="B617" s="133"/>
      <c r="C617" s="134" t="s">
        <v>662</v>
      </c>
      <c r="D617" s="134" t="s">
        <v>117</v>
      </c>
      <c r="E617" s="135" t="s">
        <v>1086</v>
      </c>
      <c r="F617" s="136" t="s">
        <v>1087</v>
      </c>
      <c r="G617" s="137" t="s">
        <v>152</v>
      </c>
      <c r="H617" s="138">
        <v>164.82</v>
      </c>
      <c r="I617" s="139"/>
      <c r="J617" s="140">
        <f>ROUND(I617*H617,2)</f>
        <v>0</v>
      </c>
      <c r="K617" s="141"/>
      <c r="L617" s="32"/>
      <c r="M617" s="142" t="s">
        <v>1</v>
      </c>
      <c r="N617" s="143" t="s">
        <v>39</v>
      </c>
      <c r="P617" s="144">
        <f>O617*H617</f>
        <v>0</v>
      </c>
      <c r="Q617" s="144">
        <v>0</v>
      </c>
      <c r="R617" s="144">
        <f>Q617*H617</f>
        <v>0</v>
      </c>
      <c r="S617" s="144">
        <v>0</v>
      </c>
      <c r="T617" s="145">
        <f>S617*H617</f>
        <v>0</v>
      </c>
      <c r="AR617" s="146" t="s">
        <v>135</v>
      </c>
      <c r="AT617" s="146" t="s">
        <v>117</v>
      </c>
      <c r="AU617" s="146" t="s">
        <v>122</v>
      </c>
      <c r="AY617" s="17" t="s">
        <v>116</v>
      </c>
      <c r="BE617" s="147">
        <f>IF(N617="základná",J617,0)</f>
        <v>0</v>
      </c>
      <c r="BF617" s="147">
        <f>IF(N617="znížená",J617,0)</f>
        <v>0</v>
      </c>
      <c r="BG617" s="147">
        <f>IF(N617="zákl. prenesená",J617,0)</f>
        <v>0</v>
      </c>
      <c r="BH617" s="147">
        <f>IF(N617="zníž. prenesená",J617,0)</f>
        <v>0</v>
      </c>
      <c r="BI617" s="147">
        <f>IF(N617="nulová",J617,0)</f>
        <v>0</v>
      </c>
      <c r="BJ617" s="17" t="s">
        <v>122</v>
      </c>
      <c r="BK617" s="147">
        <f>ROUND(I617*H617,2)</f>
        <v>0</v>
      </c>
      <c r="BL617" s="17" t="s">
        <v>135</v>
      </c>
      <c r="BM617" s="146" t="s">
        <v>1088</v>
      </c>
    </row>
    <row r="618" spans="2:65" s="12" customFormat="1" x14ac:dyDescent="0.2">
      <c r="B618" s="155"/>
      <c r="D618" s="149" t="s">
        <v>127</v>
      </c>
      <c r="E618" s="156" t="s">
        <v>1</v>
      </c>
      <c r="F618" s="157" t="s">
        <v>1089</v>
      </c>
      <c r="H618" s="158">
        <v>164.82</v>
      </c>
      <c r="I618" s="159"/>
      <c r="L618" s="155"/>
      <c r="M618" s="160"/>
      <c r="T618" s="161"/>
      <c r="AT618" s="156" t="s">
        <v>127</v>
      </c>
      <c r="AU618" s="156" t="s">
        <v>122</v>
      </c>
      <c r="AV618" s="12" t="s">
        <v>122</v>
      </c>
      <c r="AW618" s="12" t="s">
        <v>31</v>
      </c>
      <c r="AX618" s="12" t="s">
        <v>73</v>
      </c>
      <c r="AY618" s="156" t="s">
        <v>116</v>
      </c>
    </row>
    <row r="619" spans="2:65" s="14" customFormat="1" x14ac:dyDescent="0.2">
      <c r="B619" s="173"/>
      <c r="D619" s="149" t="s">
        <v>127</v>
      </c>
      <c r="E619" s="174" t="s">
        <v>1</v>
      </c>
      <c r="F619" s="175" t="s">
        <v>156</v>
      </c>
      <c r="H619" s="176">
        <v>164.82</v>
      </c>
      <c r="I619" s="177"/>
      <c r="L619" s="173"/>
      <c r="M619" s="178"/>
      <c r="T619" s="179"/>
      <c r="AT619" s="174" t="s">
        <v>127</v>
      </c>
      <c r="AU619" s="174" t="s">
        <v>122</v>
      </c>
      <c r="AV619" s="14" t="s">
        <v>135</v>
      </c>
      <c r="AW619" s="14" t="s">
        <v>31</v>
      </c>
      <c r="AX619" s="14" t="s">
        <v>81</v>
      </c>
      <c r="AY619" s="174" t="s">
        <v>116</v>
      </c>
    </row>
    <row r="620" spans="2:65" s="10" customFormat="1" ht="22.75" customHeight="1" x14ac:dyDescent="0.25">
      <c r="B620" s="123"/>
      <c r="D620" s="124" t="s">
        <v>72</v>
      </c>
      <c r="E620" s="171" t="s">
        <v>1090</v>
      </c>
      <c r="F620" s="171" t="s">
        <v>1091</v>
      </c>
      <c r="I620" s="126"/>
      <c r="J620" s="172">
        <f>BK620</f>
        <v>0</v>
      </c>
      <c r="L620" s="123"/>
      <c r="M620" s="128"/>
      <c r="P620" s="129">
        <f>SUM(P621:P657)</f>
        <v>0</v>
      </c>
      <c r="R620" s="129">
        <f>SUM(R621:R657)</f>
        <v>1.8700437999999999</v>
      </c>
      <c r="T620" s="130">
        <f>SUM(T621:T657)</f>
        <v>0</v>
      </c>
      <c r="AR620" s="124" t="s">
        <v>81</v>
      </c>
      <c r="AT620" s="131" t="s">
        <v>72</v>
      </c>
      <c r="AU620" s="131" t="s">
        <v>81</v>
      </c>
      <c r="AY620" s="124" t="s">
        <v>116</v>
      </c>
      <c r="BK620" s="132">
        <f>SUM(BK621:BK657)</f>
        <v>0</v>
      </c>
    </row>
    <row r="621" spans="2:65" s="1" customFormat="1" ht="24.15" customHeight="1" x14ac:dyDescent="0.2">
      <c r="B621" s="133"/>
      <c r="C621" s="134" t="s">
        <v>1092</v>
      </c>
      <c r="D621" s="199" t="s">
        <v>117</v>
      </c>
      <c r="E621" s="135" t="s">
        <v>1093</v>
      </c>
      <c r="F621" s="136" t="s">
        <v>1094</v>
      </c>
      <c r="G621" s="137" t="s">
        <v>152</v>
      </c>
      <c r="H621" s="138">
        <v>44.4</v>
      </c>
      <c r="I621" s="139"/>
      <c r="J621" s="140">
        <f>ROUND(I621*H621,2)</f>
        <v>0</v>
      </c>
      <c r="K621" s="141"/>
      <c r="L621" s="32"/>
      <c r="M621" s="142" t="s">
        <v>1</v>
      </c>
      <c r="N621" s="143" t="s">
        <v>39</v>
      </c>
      <c r="P621" s="144">
        <f>O621*H621</f>
        <v>0</v>
      </c>
      <c r="Q621" s="144">
        <v>0</v>
      </c>
      <c r="R621" s="144">
        <f>Q621*H621</f>
        <v>0</v>
      </c>
      <c r="S621" s="144">
        <v>0</v>
      </c>
      <c r="T621" s="145">
        <f>S621*H621</f>
        <v>0</v>
      </c>
      <c r="AR621" s="146" t="s">
        <v>135</v>
      </c>
      <c r="AT621" s="146" t="s">
        <v>117</v>
      </c>
      <c r="AU621" s="146" t="s">
        <v>122</v>
      </c>
      <c r="AY621" s="17" t="s">
        <v>116</v>
      </c>
      <c r="BE621" s="147">
        <f>IF(N621="základná",J621,0)</f>
        <v>0</v>
      </c>
      <c r="BF621" s="147">
        <f>IF(N621="znížená",J621,0)</f>
        <v>0</v>
      </c>
      <c r="BG621" s="147">
        <f>IF(N621="zákl. prenesená",J621,0)</f>
        <v>0</v>
      </c>
      <c r="BH621" s="147">
        <f>IF(N621="zníž. prenesená",J621,0)</f>
        <v>0</v>
      </c>
      <c r="BI621" s="147">
        <f>IF(N621="nulová",J621,0)</f>
        <v>0</v>
      </c>
      <c r="BJ621" s="17" t="s">
        <v>122</v>
      </c>
      <c r="BK621" s="147">
        <f>ROUND(I621*H621,2)</f>
        <v>0</v>
      </c>
      <c r="BL621" s="17" t="s">
        <v>135</v>
      </c>
      <c r="BM621" s="146" t="s">
        <v>1095</v>
      </c>
    </row>
    <row r="622" spans="2:65" s="12" customFormat="1" x14ac:dyDescent="0.2">
      <c r="B622" s="155"/>
      <c r="D622" s="149" t="s">
        <v>127</v>
      </c>
      <c r="E622" s="156" t="s">
        <v>1</v>
      </c>
      <c r="F622" s="157" t="s">
        <v>1096</v>
      </c>
      <c r="H622" s="158">
        <v>44.4</v>
      </c>
      <c r="I622" s="159"/>
      <c r="L622" s="155"/>
      <c r="M622" s="160"/>
      <c r="T622" s="161"/>
      <c r="AT622" s="156" t="s">
        <v>127</v>
      </c>
      <c r="AU622" s="156" t="s">
        <v>122</v>
      </c>
      <c r="AV622" s="12" t="s">
        <v>122</v>
      </c>
      <c r="AW622" s="12" t="s">
        <v>31</v>
      </c>
      <c r="AX622" s="12" t="s">
        <v>73</v>
      </c>
      <c r="AY622" s="156" t="s">
        <v>116</v>
      </c>
    </row>
    <row r="623" spans="2:65" s="14" customFormat="1" x14ac:dyDescent="0.2">
      <c r="B623" s="173"/>
      <c r="D623" s="149" t="s">
        <v>127</v>
      </c>
      <c r="E623" s="174" t="s">
        <v>1</v>
      </c>
      <c r="F623" s="175" t="s">
        <v>407</v>
      </c>
      <c r="H623" s="176">
        <v>44.4</v>
      </c>
      <c r="I623" s="177"/>
      <c r="L623" s="173"/>
      <c r="M623" s="178"/>
      <c r="T623" s="179"/>
      <c r="AT623" s="174" t="s">
        <v>127</v>
      </c>
      <c r="AU623" s="174" t="s">
        <v>122</v>
      </c>
      <c r="AV623" s="14" t="s">
        <v>135</v>
      </c>
      <c r="AW623" s="14" t="s">
        <v>31</v>
      </c>
      <c r="AX623" s="14" t="s">
        <v>81</v>
      </c>
      <c r="AY623" s="174" t="s">
        <v>116</v>
      </c>
    </row>
    <row r="624" spans="2:65" s="1" customFormat="1" ht="24.15" customHeight="1" x14ac:dyDescent="0.2">
      <c r="B624" s="133"/>
      <c r="C624" s="134" t="s">
        <v>666</v>
      </c>
      <c r="D624" s="134" t="s">
        <v>117</v>
      </c>
      <c r="E624" s="135" t="s">
        <v>1097</v>
      </c>
      <c r="F624" s="136" t="s">
        <v>1098</v>
      </c>
      <c r="G624" s="137" t="s">
        <v>152</v>
      </c>
      <c r="H624" s="138">
        <v>148.071</v>
      </c>
      <c r="I624" s="139"/>
      <c r="J624" s="140">
        <f>ROUND(I624*H624,2)</f>
        <v>0</v>
      </c>
      <c r="K624" s="141"/>
      <c r="L624" s="32"/>
      <c r="M624" s="142" t="s">
        <v>1</v>
      </c>
      <c r="N624" s="143" t="s">
        <v>39</v>
      </c>
      <c r="P624" s="144">
        <f>O624*H624</f>
        <v>0</v>
      </c>
      <c r="Q624" s="144">
        <v>0</v>
      </c>
      <c r="R624" s="144">
        <f>Q624*H624</f>
        <v>0</v>
      </c>
      <c r="S624" s="144">
        <v>0</v>
      </c>
      <c r="T624" s="145">
        <f>S624*H624</f>
        <v>0</v>
      </c>
      <c r="AR624" s="146" t="s">
        <v>135</v>
      </c>
      <c r="AT624" s="146" t="s">
        <v>117</v>
      </c>
      <c r="AU624" s="146" t="s">
        <v>122</v>
      </c>
      <c r="AY624" s="17" t="s">
        <v>116</v>
      </c>
      <c r="BE624" s="147">
        <f>IF(N624="základná",J624,0)</f>
        <v>0</v>
      </c>
      <c r="BF624" s="147">
        <f>IF(N624="znížená",J624,0)</f>
        <v>0</v>
      </c>
      <c r="BG624" s="147">
        <f>IF(N624="zákl. prenesená",J624,0)</f>
        <v>0</v>
      </c>
      <c r="BH624" s="147">
        <f>IF(N624="zníž. prenesená",J624,0)</f>
        <v>0</v>
      </c>
      <c r="BI624" s="147">
        <f>IF(N624="nulová",J624,0)</f>
        <v>0</v>
      </c>
      <c r="BJ624" s="17" t="s">
        <v>122</v>
      </c>
      <c r="BK624" s="147">
        <f>ROUND(I624*H624,2)</f>
        <v>0</v>
      </c>
      <c r="BL624" s="17" t="s">
        <v>135</v>
      </c>
      <c r="BM624" s="146" t="s">
        <v>1099</v>
      </c>
    </row>
    <row r="625" spans="2:65" s="12" customFormat="1" x14ac:dyDescent="0.2">
      <c r="B625" s="155"/>
      <c r="D625" s="149" t="s">
        <v>127</v>
      </c>
      <c r="E625" s="156" t="s">
        <v>1</v>
      </c>
      <c r="F625" s="157" t="s">
        <v>1100</v>
      </c>
      <c r="H625" s="158">
        <v>6.7</v>
      </c>
      <c r="I625" s="159"/>
      <c r="L625" s="155"/>
      <c r="M625" s="160"/>
      <c r="T625" s="161"/>
      <c r="AT625" s="156" t="s">
        <v>127</v>
      </c>
      <c r="AU625" s="156" t="s">
        <v>122</v>
      </c>
      <c r="AV625" s="12" t="s">
        <v>122</v>
      </c>
      <c r="AW625" s="12" t="s">
        <v>31</v>
      </c>
      <c r="AX625" s="12" t="s">
        <v>73</v>
      </c>
      <c r="AY625" s="156" t="s">
        <v>116</v>
      </c>
    </row>
    <row r="626" spans="2:65" s="12" customFormat="1" x14ac:dyDescent="0.2">
      <c r="B626" s="155"/>
      <c r="D626" s="149" t="s">
        <v>127</v>
      </c>
      <c r="E626" s="156" t="s">
        <v>1</v>
      </c>
      <c r="F626" s="157" t="s">
        <v>1101</v>
      </c>
      <c r="H626" s="158">
        <v>24.8</v>
      </c>
      <c r="I626" s="159"/>
      <c r="L626" s="155"/>
      <c r="M626" s="160"/>
      <c r="T626" s="161"/>
      <c r="AT626" s="156" t="s">
        <v>127</v>
      </c>
      <c r="AU626" s="156" t="s">
        <v>122</v>
      </c>
      <c r="AV626" s="12" t="s">
        <v>122</v>
      </c>
      <c r="AW626" s="12" t="s">
        <v>31</v>
      </c>
      <c r="AX626" s="12" t="s">
        <v>73</v>
      </c>
      <c r="AY626" s="156" t="s">
        <v>116</v>
      </c>
    </row>
    <row r="627" spans="2:65" s="12" customFormat="1" ht="30" x14ac:dyDescent="0.2">
      <c r="B627" s="155"/>
      <c r="D627" s="149" t="s">
        <v>127</v>
      </c>
      <c r="E627" s="156" t="s">
        <v>1</v>
      </c>
      <c r="F627" s="157" t="s">
        <v>1102</v>
      </c>
      <c r="H627" s="158">
        <v>25.552099999999999</v>
      </c>
      <c r="I627" s="159"/>
      <c r="L627" s="155"/>
      <c r="M627" s="160"/>
      <c r="T627" s="161"/>
      <c r="AT627" s="156" t="s">
        <v>127</v>
      </c>
      <c r="AU627" s="156" t="s">
        <v>122</v>
      </c>
      <c r="AV627" s="12" t="s">
        <v>122</v>
      </c>
      <c r="AW627" s="12" t="s">
        <v>31</v>
      </c>
      <c r="AX627" s="12" t="s">
        <v>73</v>
      </c>
      <c r="AY627" s="156" t="s">
        <v>116</v>
      </c>
    </row>
    <row r="628" spans="2:65" s="12" customFormat="1" ht="30" x14ac:dyDescent="0.2">
      <c r="B628" s="155"/>
      <c r="D628" s="149" t="s">
        <v>127</v>
      </c>
      <c r="E628" s="156" t="s">
        <v>1</v>
      </c>
      <c r="F628" s="157" t="s">
        <v>1103</v>
      </c>
      <c r="H628" s="158">
        <v>25.620519999999999</v>
      </c>
      <c r="I628" s="159"/>
      <c r="L628" s="155"/>
      <c r="M628" s="160"/>
      <c r="T628" s="161"/>
      <c r="AT628" s="156" t="s">
        <v>127</v>
      </c>
      <c r="AU628" s="156" t="s">
        <v>122</v>
      </c>
      <c r="AV628" s="12" t="s">
        <v>122</v>
      </c>
      <c r="AW628" s="12" t="s">
        <v>31</v>
      </c>
      <c r="AX628" s="12" t="s">
        <v>73</v>
      </c>
      <c r="AY628" s="156" t="s">
        <v>116</v>
      </c>
    </row>
    <row r="629" spans="2:65" s="12" customFormat="1" x14ac:dyDescent="0.2">
      <c r="B629" s="155"/>
      <c r="D629" s="149" t="s">
        <v>127</v>
      </c>
      <c r="E629" s="156" t="s">
        <v>1</v>
      </c>
      <c r="F629" s="157" t="s">
        <v>1104</v>
      </c>
      <c r="H629" s="158">
        <v>65.398619999999994</v>
      </c>
      <c r="I629" s="159"/>
      <c r="L629" s="155"/>
      <c r="M629" s="160"/>
      <c r="T629" s="161"/>
      <c r="AT629" s="156" t="s">
        <v>127</v>
      </c>
      <c r="AU629" s="156" t="s">
        <v>122</v>
      </c>
      <c r="AV629" s="12" t="s">
        <v>122</v>
      </c>
      <c r="AW629" s="12" t="s">
        <v>31</v>
      </c>
      <c r="AX629" s="12" t="s">
        <v>73</v>
      </c>
      <c r="AY629" s="156" t="s">
        <v>116</v>
      </c>
    </row>
    <row r="630" spans="2:65" s="14" customFormat="1" x14ac:dyDescent="0.2">
      <c r="B630" s="173"/>
      <c r="D630" s="149" t="s">
        <v>127</v>
      </c>
      <c r="E630" s="174" t="s">
        <v>1</v>
      </c>
      <c r="F630" s="175" t="s">
        <v>407</v>
      </c>
      <c r="H630" s="176">
        <v>148.07123999999999</v>
      </c>
      <c r="I630" s="177"/>
      <c r="L630" s="173"/>
      <c r="M630" s="178"/>
      <c r="T630" s="179"/>
      <c r="AT630" s="174" t="s">
        <v>127</v>
      </c>
      <c r="AU630" s="174" t="s">
        <v>122</v>
      </c>
      <c r="AV630" s="14" t="s">
        <v>135</v>
      </c>
      <c r="AW630" s="14" t="s">
        <v>31</v>
      </c>
      <c r="AX630" s="14" t="s">
        <v>81</v>
      </c>
      <c r="AY630" s="174" t="s">
        <v>116</v>
      </c>
    </row>
    <row r="631" spans="2:65" s="1" customFormat="1" ht="16.5" customHeight="1" x14ac:dyDescent="0.2">
      <c r="B631" s="133"/>
      <c r="C631" s="187" t="s">
        <v>1105</v>
      </c>
      <c r="D631" s="187" t="s">
        <v>225</v>
      </c>
      <c r="E631" s="188" t="s">
        <v>1106</v>
      </c>
      <c r="F631" s="189" t="s">
        <v>1107</v>
      </c>
      <c r="G631" s="190" t="s">
        <v>177</v>
      </c>
      <c r="H631" s="191">
        <v>0.57699999999999996</v>
      </c>
      <c r="I631" s="192"/>
      <c r="J631" s="193">
        <f>ROUND(I631*H631,2)</f>
        <v>0</v>
      </c>
      <c r="K631" s="194"/>
      <c r="L631" s="195"/>
      <c r="M631" s="196" t="s">
        <v>1</v>
      </c>
      <c r="N631" s="197" t="s">
        <v>39</v>
      </c>
      <c r="P631" s="144">
        <f>O631*H631</f>
        <v>0</v>
      </c>
      <c r="Q631" s="144">
        <v>1</v>
      </c>
      <c r="R631" s="144">
        <f>Q631*H631</f>
        <v>0.57699999999999996</v>
      </c>
      <c r="S631" s="144">
        <v>0</v>
      </c>
      <c r="T631" s="145">
        <f>S631*H631</f>
        <v>0</v>
      </c>
      <c r="AR631" s="146" t="s">
        <v>192</v>
      </c>
      <c r="AT631" s="146" t="s">
        <v>225</v>
      </c>
      <c r="AU631" s="146" t="s">
        <v>122</v>
      </c>
      <c r="AY631" s="17" t="s">
        <v>116</v>
      </c>
      <c r="BE631" s="147">
        <f>IF(N631="základná",J631,0)</f>
        <v>0</v>
      </c>
      <c r="BF631" s="147">
        <f>IF(N631="znížená",J631,0)</f>
        <v>0</v>
      </c>
      <c r="BG631" s="147">
        <f>IF(N631="zákl. prenesená",J631,0)</f>
        <v>0</v>
      </c>
      <c r="BH631" s="147">
        <f>IF(N631="zníž. prenesená",J631,0)</f>
        <v>0</v>
      </c>
      <c r="BI631" s="147">
        <f>IF(N631="nulová",J631,0)</f>
        <v>0</v>
      </c>
      <c r="BJ631" s="17" t="s">
        <v>122</v>
      </c>
      <c r="BK631" s="147">
        <f>ROUND(I631*H631,2)</f>
        <v>0</v>
      </c>
      <c r="BL631" s="17" t="s">
        <v>135</v>
      </c>
      <c r="BM631" s="146" t="s">
        <v>1108</v>
      </c>
    </row>
    <row r="632" spans="2:65" s="12" customFormat="1" x14ac:dyDescent="0.2">
      <c r="B632" s="155"/>
      <c r="D632" s="149" t="s">
        <v>127</v>
      </c>
      <c r="E632" s="156" t="s">
        <v>1</v>
      </c>
      <c r="F632" s="157" t="s">
        <v>1109</v>
      </c>
      <c r="H632" s="158">
        <v>0.57741299999999995</v>
      </c>
      <c r="I632" s="159"/>
      <c r="L632" s="155"/>
      <c r="M632" s="160"/>
      <c r="T632" s="161"/>
      <c r="AT632" s="156" t="s">
        <v>127</v>
      </c>
      <c r="AU632" s="156" t="s">
        <v>122</v>
      </c>
      <c r="AV632" s="12" t="s">
        <v>122</v>
      </c>
      <c r="AW632" s="12" t="s">
        <v>31</v>
      </c>
      <c r="AX632" s="12" t="s">
        <v>73</v>
      </c>
      <c r="AY632" s="156" t="s">
        <v>116</v>
      </c>
    </row>
    <row r="633" spans="2:65" s="14" customFormat="1" x14ac:dyDescent="0.2">
      <c r="B633" s="173"/>
      <c r="D633" s="149" t="s">
        <v>127</v>
      </c>
      <c r="E633" s="174" t="s">
        <v>1</v>
      </c>
      <c r="F633" s="175" t="s">
        <v>156</v>
      </c>
      <c r="H633" s="176">
        <v>0.57741299999999995</v>
      </c>
      <c r="I633" s="177"/>
      <c r="L633" s="173"/>
      <c r="M633" s="178"/>
      <c r="T633" s="179"/>
      <c r="AT633" s="174" t="s">
        <v>127</v>
      </c>
      <c r="AU633" s="174" t="s">
        <v>122</v>
      </c>
      <c r="AV633" s="14" t="s">
        <v>135</v>
      </c>
      <c r="AW633" s="14" t="s">
        <v>31</v>
      </c>
      <c r="AX633" s="14" t="s">
        <v>81</v>
      </c>
      <c r="AY633" s="174" t="s">
        <v>116</v>
      </c>
    </row>
    <row r="634" spans="2:65" s="1" customFormat="1" ht="24.15" customHeight="1" x14ac:dyDescent="0.2">
      <c r="B634" s="133"/>
      <c r="C634" s="134" t="s">
        <v>670</v>
      </c>
      <c r="D634" s="134" t="s">
        <v>117</v>
      </c>
      <c r="E634" s="135" t="s">
        <v>1110</v>
      </c>
      <c r="F634" s="136" t="s">
        <v>1111</v>
      </c>
      <c r="G634" s="137" t="s">
        <v>152</v>
      </c>
      <c r="H634" s="138">
        <v>88.8</v>
      </c>
      <c r="I634" s="139"/>
      <c r="J634" s="140">
        <f>ROUND(I634*H634,2)</f>
        <v>0</v>
      </c>
      <c r="K634" s="141"/>
      <c r="L634" s="32"/>
      <c r="M634" s="142" t="s">
        <v>1</v>
      </c>
      <c r="N634" s="143" t="s">
        <v>39</v>
      </c>
      <c r="P634" s="144">
        <f>O634*H634</f>
        <v>0</v>
      </c>
      <c r="Q634" s="144">
        <v>0</v>
      </c>
      <c r="R634" s="144">
        <f>Q634*H634</f>
        <v>0</v>
      </c>
      <c r="S634" s="144">
        <v>0</v>
      </c>
      <c r="T634" s="145">
        <f>S634*H634</f>
        <v>0</v>
      </c>
      <c r="AR634" s="146" t="s">
        <v>135</v>
      </c>
      <c r="AT634" s="146" t="s">
        <v>117</v>
      </c>
      <c r="AU634" s="146" t="s">
        <v>122</v>
      </c>
      <c r="AY634" s="17" t="s">
        <v>116</v>
      </c>
      <c r="BE634" s="147">
        <f>IF(N634="základná",J634,0)</f>
        <v>0</v>
      </c>
      <c r="BF634" s="147">
        <f>IF(N634="znížená",J634,0)</f>
        <v>0</v>
      </c>
      <c r="BG634" s="147">
        <f>IF(N634="zákl. prenesená",J634,0)</f>
        <v>0</v>
      </c>
      <c r="BH634" s="147">
        <f>IF(N634="zníž. prenesená",J634,0)</f>
        <v>0</v>
      </c>
      <c r="BI634" s="147">
        <f>IF(N634="nulová",J634,0)</f>
        <v>0</v>
      </c>
      <c r="BJ634" s="17" t="s">
        <v>122</v>
      </c>
      <c r="BK634" s="147">
        <f>ROUND(I634*H634,2)</f>
        <v>0</v>
      </c>
      <c r="BL634" s="17" t="s">
        <v>135</v>
      </c>
      <c r="BM634" s="146" t="s">
        <v>1112</v>
      </c>
    </row>
    <row r="635" spans="2:65" s="12" customFormat="1" x14ac:dyDescent="0.2">
      <c r="B635" s="155"/>
      <c r="D635" s="149" t="s">
        <v>127</v>
      </c>
      <c r="E635" s="156" t="s">
        <v>1</v>
      </c>
      <c r="F635" s="157" t="s">
        <v>1113</v>
      </c>
      <c r="H635" s="158">
        <v>88.8</v>
      </c>
      <c r="I635" s="159"/>
      <c r="L635" s="155"/>
      <c r="M635" s="160"/>
      <c r="T635" s="161"/>
      <c r="AT635" s="156" t="s">
        <v>127</v>
      </c>
      <c r="AU635" s="156" t="s">
        <v>122</v>
      </c>
      <c r="AV635" s="12" t="s">
        <v>122</v>
      </c>
      <c r="AW635" s="12" t="s">
        <v>31</v>
      </c>
      <c r="AX635" s="12" t="s">
        <v>73</v>
      </c>
      <c r="AY635" s="156" t="s">
        <v>116</v>
      </c>
    </row>
    <row r="636" spans="2:65" s="14" customFormat="1" x14ac:dyDescent="0.2">
      <c r="B636" s="173"/>
      <c r="D636" s="149" t="s">
        <v>127</v>
      </c>
      <c r="E636" s="174" t="s">
        <v>1</v>
      </c>
      <c r="F636" s="175" t="s">
        <v>407</v>
      </c>
      <c r="H636" s="176">
        <v>88.8</v>
      </c>
      <c r="I636" s="177"/>
      <c r="L636" s="173"/>
      <c r="M636" s="178"/>
      <c r="T636" s="179"/>
      <c r="AT636" s="174" t="s">
        <v>127</v>
      </c>
      <c r="AU636" s="174" t="s">
        <v>122</v>
      </c>
      <c r="AV636" s="14" t="s">
        <v>135</v>
      </c>
      <c r="AW636" s="14" t="s">
        <v>31</v>
      </c>
      <c r="AX636" s="14" t="s">
        <v>81</v>
      </c>
      <c r="AY636" s="174" t="s">
        <v>116</v>
      </c>
    </row>
    <row r="637" spans="2:65" s="1" customFormat="1" ht="24.15" customHeight="1" x14ac:dyDescent="0.2">
      <c r="B637" s="133"/>
      <c r="C637" s="134" t="s">
        <v>1114</v>
      </c>
      <c r="D637" s="134" t="s">
        <v>117</v>
      </c>
      <c r="E637" s="135" t="s">
        <v>1115</v>
      </c>
      <c r="F637" s="136" t="s">
        <v>1116</v>
      </c>
      <c r="G637" s="137" t="s">
        <v>152</v>
      </c>
      <c r="H637" s="138">
        <v>296.142</v>
      </c>
      <c r="I637" s="139"/>
      <c r="J637" s="140">
        <f>ROUND(I637*H637,2)</f>
        <v>0</v>
      </c>
      <c r="K637" s="141"/>
      <c r="L637" s="32"/>
      <c r="M637" s="142" t="s">
        <v>1</v>
      </c>
      <c r="N637" s="143" t="s">
        <v>39</v>
      </c>
      <c r="P637" s="144">
        <f>O637*H637</f>
        <v>0</v>
      </c>
      <c r="Q637" s="144">
        <v>0</v>
      </c>
      <c r="R637" s="144">
        <f>Q637*H637</f>
        <v>0</v>
      </c>
      <c r="S637" s="144">
        <v>0</v>
      </c>
      <c r="T637" s="145">
        <f>S637*H637</f>
        <v>0</v>
      </c>
      <c r="AR637" s="146" t="s">
        <v>135</v>
      </c>
      <c r="AT637" s="146" t="s">
        <v>117</v>
      </c>
      <c r="AU637" s="146" t="s">
        <v>122</v>
      </c>
      <c r="AY637" s="17" t="s">
        <v>116</v>
      </c>
      <c r="BE637" s="147">
        <f>IF(N637="základná",J637,0)</f>
        <v>0</v>
      </c>
      <c r="BF637" s="147">
        <f>IF(N637="znížená",J637,0)</f>
        <v>0</v>
      </c>
      <c r="BG637" s="147">
        <f>IF(N637="zákl. prenesená",J637,0)</f>
        <v>0</v>
      </c>
      <c r="BH637" s="147">
        <f>IF(N637="zníž. prenesená",J637,0)</f>
        <v>0</v>
      </c>
      <c r="BI637" s="147">
        <f>IF(N637="nulová",J637,0)</f>
        <v>0</v>
      </c>
      <c r="BJ637" s="17" t="s">
        <v>122</v>
      </c>
      <c r="BK637" s="147">
        <f>ROUND(I637*H637,2)</f>
        <v>0</v>
      </c>
      <c r="BL637" s="17" t="s">
        <v>135</v>
      </c>
      <c r="BM637" s="146" t="s">
        <v>1117</v>
      </c>
    </row>
    <row r="638" spans="2:65" s="12" customFormat="1" x14ac:dyDescent="0.2">
      <c r="B638" s="155"/>
      <c r="D638" s="149" t="s">
        <v>127</v>
      </c>
      <c r="E638" s="156" t="s">
        <v>1</v>
      </c>
      <c r="F638" s="157" t="s">
        <v>1100</v>
      </c>
      <c r="H638" s="158">
        <v>6.7</v>
      </c>
      <c r="I638" s="159"/>
      <c r="L638" s="155"/>
      <c r="M638" s="160"/>
      <c r="T638" s="161"/>
      <c r="AT638" s="156" t="s">
        <v>127</v>
      </c>
      <c r="AU638" s="156" t="s">
        <v>122</v>
      </c>
      <c r="AV638" s="12" t="s">
        <v>122</v>
      </c>
      <c r="AW638" s="12" t="s">
        <v>31</v>
      </c>
      <c r="AX638" s="12" t="s">
        <v>73</v>
      </c>
      <c r="AY638" s="156" t="s">
        <v>116</v>
      </c>
    </row>
    <row r="639" spans="2:65" s="12" customFormat="1" x14ac:dyDescent="0.2">
      <c r="B639" s="155"/>
      <c r="D639" s="149" t="s">
        <v>127</v>
      </c>
      <c r="E639" s="156" t="s">
        <v>1</v>
      </c>
      <c r="F639" s="157" t="s">
        <v>1101</v>
      </c>
      <c r="H639" s="158">
        <v>24.8</v>
      </c>
      <c r="I639" s="159"/>
      <c r="L639" s="155"/>
      <c r="M639" s="160"/>
      <c r="T639" s="161"/>
      <c r="AT639" s="156" t="s">
        <v>127</v>
      </c>
      <c r="AU639" s="156" t="s">
        <v>122</v>
      </c>
      <c r="AV639" s="12" t="s">
        <v>122</v>
      </c>
      <c r="AW639" s="12" t="s">
        <v>31</v>
      </c>
      <c r="AX639" s="12" t="s">
        <v>73</v>
      </c>
      <c r="AY639" s="156" t="s">
        <v>116</v>
      </c>
    </row>
    <row r="640" spans="2:65" s="12" customFormat="1" ht="30" x14ac:dyDescent="0.2">
      <c r="B640" s="155"/>
      <c r="D640" s="149" t="s">
        <v>127</v>
      </c>
      <c r="E640" s="156" t="s">
        <v>1</v>
      </c>
      <c r="F640" s="157" t="s">
        <v>1102</v>
      </c>
      <c r="H640" s="158">
        <v>25.552099999999999</v>
      </c>
      <c r="I640" s="159"/>
      <c r="L640" s="155"/>
      <c r="M640" s="160"/>
      <c r="T640" s="161"/>
      <c r="AT640" s="156" t="s">
        <v>127</v>
      </c>
      <c r="AU640" s="156" t="s">
        <v>122</v>
      </c>
      <c r="AV640" s="12" t="s">
        <v>122</v>
      </c>
      <c r="AW640" s="12" t="s">
        <v>31</v>
      </c>
      <c r="AX640" s="12" t="s">
        <v>73</v>
      </c>
      <c r="AY640" s="156" t="s">
        <v>116</v>
      </c>
    </row>
    <row r="641" spans="2:65" s="12" customFormat="1" ht="30" x14ac:dyDescent="0.2">
      <c r="B641" s="155"/>
      <c r="D641" s="149" t="s">
        <v>127</v>
      </c>
      <c r="E641" s="156" t="s">
        <v>1</v>
      </c>
      <c r="F641" s="157" t="s">
        <v>1103</v>
      </c>
      <c r="H641" s="158">
        <v>25.620519999999999</v>
      </c>
      <c r="I641" s="159"/>
      <c r="L641" s="155"/>
      <c r="M641" s="160"/>
      <c r="T641" s="161"/>
      <c r="AT641" s="156" t="s">
        <v>127</v>
      </c>
      <c r="AU641" s="156" t="s">
        <v>122</v>
      </c>
      <c r="AV641" s="12" t="s">
        <v>122</v>
      </c>
      <c r="AW641" s="12" t="s">
        <v>31</v>
      </c>
      <c r="AX641" s="12" t="s">
        <v>73</v>
      </c>
      <c r="AY641" s="156" t="s">
        <v>116</v>
      </c>
    </row>
    <row r="642" spans="2:65" s="12" customFormat="1" x14ac:dyDescent="0.2">
      <c r="B642" s="155"/>
      <c r="D642" s="149" t="s">
        <v>127</v>
      </c>
      <c r="E642" s="156" t="s">
        <v>1</v>
      </c>
      <c r="F642" s="157" t="s">
        <v>1104</v>
      </c>
      <c r="H642" s="158">
        <v>65.398619999999994</v>
      </c>
      <c r="I642" s="159"/>
      <c r="L642" s="155"/>
      <c r="M642" s="160"/>
      <c r="T642" s="161"/>
      <c r="AT642" s="156" t="s">
        <v>127</v>
      </c>
      <c r="AU642" s="156" t="s">
        <v>122</v>
      </c>
      <c r="AV642" s="12" t="s">
        <v>122</v>
      </c>
      <c r="AW642" s="12" t="s">
        <v>31</v>
      </c>
      <c r="AX642" s="12" t="s">
        <v>73</v>
      </c>
      <c r="AY642" s="156" t="s">
        <v>116</v>
      </c>
    </row>
    <row r="643" spans="2:65" s="15" customFormat="1" x14ac:dyDescent="0.2">
      <c r="B643" s="180"/>
      <c r="D643" s="149" t="s">
        <v>127</v>
      </c>
      <c r="E643" s="181" t="s">
        <v>1</v>
      </c>
      <c r="F643" s="182" t="s">
        <v>562</v>
      </c>
      <c r="H643" s="183">
        <v>148.07123999999999</v>
      </c>
      <c r="I643" s="184"/>
      <c r="L643" s="180"/>
      <c r="M643" s="185"/>
      <c r="T643" s="186"/>
      <c r="AT643" s="181" t="s">
        <v>127</v>
      </c>
      <c r="AU643" s="181" t="s">
        <v>122</v>
      </c>
      <c r="AV643" s="15" t="s">
        <v>130</v>
      </c>
      <c r="AW643" s="15" t="s">
        <v>31</v>
      </c>
      <c r="AX643" s="15" t="s">
        <v>73</v>
      </c>
      <c r="AY643" s="181" t="s">
        <v>116</v>
      </c>
    </row>
    <row r="644" spans="2:65" s="12" customFormat="1" x14ac:dyDescent="0.2">
      <c r="B644" s="155"/>
      <c r="D644" s="149" t="s">
        <v>127</v>
      </c>
      <c r="E644" s="156" t="s">
        <v>1</v>
      </c>
      <c r="F644" s="157" t="s">
        <v>1118</v>
      </c>
      <c r="H644" s="158">
        <v>296.142</v>
      </c>
      <c r="I644" s="159"/>
      <c r="L644" s="155"/>
      <c r="M644" s="160"/>
      <c r="T644" s="161"/>
      <c r="AT644" s="156" t="s">
        <v>127</v>
      </c>
      <c r="AU644" s="156" t="s">
        <v>122</v>
      </c>
      <c r="AV644" s="12" t="s">
        <v>122</v>
      </c>
      <c r="AW644" s="12" t="s">
        <v>31</v>
      </c>
      <c r="AX644" s="12" t="s">
        <v>81</v>
      </c>
      <c r="AY644" s="156" t="s">
        <v>116</v>
      </c>
    </row>
    <row r="645" spans="2:65" s="1" customFormat="1" ht="16.5" customHeight="1" x14ac:dyDescent="0.2">
      <c r="B645" s="133"/>
      <c r="C645" s="187" t="s">
        <v>675</v>
      </c>
      <c r="D645" s="187" t="s">
        <v>225</v>
      </c>
      <c r="E645" s="188" t="s">
        <v>1119</v>
      </c>
      <c r="F645" s="189" t="s">
        <v>1120</v>
      </c>
      <c r="G645" s="190" t="s">
        <v>177</v>
      </c>
      <c r="H645" s="191">
        <v>1.155</v>
      </c>
      <c r="I645" s="192"/>
      <c r="J645" s="193">
        <f>ROUND(I645*H645,2)</f>
        <v>0</v>
      </c>
      <c r="K645" s="194"/>
      <c r="L645" s="195"/>
      <c r="M645" s="196" t="s">
        <v>1</v>
      </c>
      <c r="N645" s="197" t="s">
        <v>39</v>
      </c>
      <c r="P645" s="144">
        <f>O645*H645</f>
        <v>0</v>
      </c>
      <c r="Q645" s="144">
        <v>1</v>
      </c>
      <c r="R645" s="144">
        <f>Q645*H645</f>
        <v>1.155</v>
      </c>
      <c r="S645" s="144">
        <v>0</v>
      </c>
      <c r="T645" s="145">
        <f>S645*H645</f>
        <v>0</v>
      </c>
      <c r="AR645" s="146" t="s">
        <v>192</v>
      </c>
      <c r="AT645" s="146" t="s">
        <v>225</v>
      </c>
      <c r="AU645" s="146" t="s">
        <v>122</v>
      </c>
      <c r="AY645" s="17" t="s">
        <v>116</v>
      </c>
      <c r="BE645" s="147">
        <f>IF(N645="základná",J645,0)</f>
        <v>0</v>
      </c>
      <c r="BF645" s="147">
        <f>IF(N645="znížená",J645,0)</f>
        <v>0</v>
      </c>
      <c r="BG645" s="147">
        <f>IF(N645="zákl. prenesená",J645,0)</f>
        <v>0</v>
      </c>
      <c r="BH645" s="147">
        <f>IF(N645="zníž. prenesená",J645,0)</f>
        <v>0</v>
      </c>
      <c r="BI645" s="147">
        <f>IF(N645="nulová",J645,0)</f>
        <v>0</v>
      </c>
      <c r="BJ645" s="17" t="s">
        <v>122</v>
      </c>
      <c r="BK645" s="147">
        <f>ROUND(I645*H645,2)</f>
        <v>0</v>
      </c>
      <c r="BL645" s="17" t="s">
        <v>135</v>
      </c>
      <c r="BM645" s="146" t="s">
        <v>1121</v>
      </c>
    </row>
    <row r="646" spans="2:65" s="12" customFormat="1" x14ac:dyDescent="0.2">
      <c r="B646" s="155"/>
      <c r="D646" s="149" t="s">
        <v>127</v>
      </c>
      <c r="E646" s="156" t="s">
        <v>1</v>
      </c>
      <c r="F646" s="157" t="s">
        <v>1122</v>
      </c>
      <c r="H646" s="158">
        <v>1.1548259999999999</v>
      </c>
      <c r="I646" s="159"/>
      <c r="L646" s="155"/>
      <c r="M646" s="160"/>
      <c r="T646" s="161"/>
      <c r="AT646" s="156" t="s">
        <v>127</v>
      </c>
      <c r="AU646" s="156" t="s">
        <v>122</v>
      </c>
      <c r="AV646" s="12" t="s">
        <v>122</v>
      </c>
      <c r="AW646" s="12" t="s">
        <v>31</v>
      </c>
      <c r="AX646" s="12" t="s">
        <v>81</v>
      </c>
      <c r="AY646" s="156" t="s">
        <v>116</v>
      </c>
    </row>
    <row r="647" spans="2:65" s="1" customFormat="1" ht="37.75" customHeight="1" x14ac:dyDescent="0.2">
      <c r="B647" s="133"/>
      <c r="C647" s="134" t="s">
        <v>1123</v>
      </c>
      <c r="D647" s="134" t="s">
        <v>117</v>
      </c>
      <c r="E647" s="135" t="s">
        <v>1124</v>
      </c>
      <c r="F647" s="136" t="s">
        <v>1125</v>
      </c>
      <c r="G647" s="137" t="s">
        <v>167</v>
      </c>
      <c r="H647" s="138">
        <v>70.14</v>
      </c>
      <c r="I647" s="139"/>
      <c r="J647" s="140">
        <f>ROUND(I647*H647,2)</f>
        <v>0</v>
      </c>
      <c r="K647" s="141"/>
      <c r="L647" s="32"/>
      <c r="M647" s="142" t="s">
        <v>1</v>
      </c>
      <c r="N647" s="143" t="s">
        <v>39</v>
      </c>
      <c r="P647" s="144">
        <f>O647*H647</f>
        <v>0</v>
      </c>
      <c r="Q647" s="144">
        <v>2.7E-4</v>
      </c>
      <c r="R647" s="144">
        <f>Q647*H647</f>
        <v>1.8937800000000001E-2</v>
      </c>
      <c r="S647" s="144">
        <v>0</v>
      </c>
      <c r="T647" s="145">
        <f>S647*H647</f>
        <v>0</v>
      </c>
      <c r="AR647" s="146" t="s">
        <v>135</v>
      </c>
      <c r="AT647" s="146" t="s">
        <v>117</v>
      </c>
      <c r="AU647" s="146" t="s">
        <v>122</v>
      </c>
      <c r="AY647" s="17" t="s">
        <v>116</v>
      </c>
      <c r="BE647" s="147">
        <f>IF(N647="základná",J647,0)</f>
        <v>0</v>
      </c>
      <c r="BF647" s="147">
        <f>IF(N647="znížená",J647,0)</f>
        <v>0</v>
      </c>
      <c r="BG647" s="147">
        <f>IF(N647="zákl. prenesená",J647,0)</f>
        <v>0</v>
      </c>
      <c r="BH647" s="147">
        <f>IF(N647="zníž. prenesená",J647,0)</f>
        <v>0</v>
      </c>
      <c r="BI647" s="147">
        <f>IF(N647="nulová",J647,0)</f>
        <v>0</v>
      </c>
      <c r="BJ647" s="17" t="s">
        <v>122</v>
      </c>
      <c r="BK647" s="147">
        <f>ROUND(I647*H647,2)</f>
        <v>0</v>
      </c>
      <c r="BL647" s="17" t="s">
        <v>135</v>
      </c>
      <c r="BM647" s="146" t="s">
        <v>1126</v>
      </c>
    </row>
    <row r="648" spans="2:65" s="12" customFormat="1" x14ac:dyDescent="0.2">
      <c r="B648" s="155"/>
      <c r="D648" s="149" t="s">
        <v>127</v>
      </c>
      <c r="E648" s="156" t="s">
        <v>1</v>
      </c>
      <c r="F648" s="157" t="s">
        <v>1127</v>
      </c>
      <c r="H648" s="158">
        <v>19.739999999999998</v>
      </c>
      <c r="I648" s="159"/>
      <c r="L648" s="155"/>
      <c r="M648" s="160"/>
      <c r="T648" s="161"/>
      <c r="AT648" s="156" t="s">
        <v>127</v>
      </c>
      <c r="AU648" s="156" t="s">
        <v>122</v>
      </c>
      <c r="AV648" s="12" t="s">
        <v>122</v>
      </c>
      <c r="AW648" s="12" t="s">
        <v>31</v>
      </c>
      <c r="AX648" s="12" t="s">
        <v>73</v>
      </c>
      <c r="AY648" s="156" t="s">
        <v>116</v>
      </c>
    </row>
    <row r="649" spans="2:65" s="12" customFormat="1" x14ac:dyDescent="0.2">
      <c r="B649" s="155"/>
      <c r="D649" s="149" t="s">
        <v>127</v>
      </c>
      <c r="E649" s="156" t="s">
        <v>1</v>
      </c>
      <c r="F649" s="157" t="s">
        <v>1128</v>
      </c>
      <c r="H649" s="158">
        <v>50.4</v>
      </c>
      <c r="I649" s="159"/>
      <c r="L649" s="155"/>
      <c r="M649" s="160"/>
      <c r="T649" s="161"/>
      <c r="AT649" s="156" t="s">
        <v>127</v>
      </c>
      <c r="AU649" s="156" t="s">
        <v>122</v>
      </c>
      <c r="AV649" s="12" t="s">
        <v>122</v>
      </c>
      <c r="AW649" s="12" t="s">
        <v>31</v>
      </c>
      <c r="AX649" s="12" t="s">
        <v>73</v>
      </c>
      <c r="AY649" s="156" t="s">
        <v>116</v>
      </c>
    </row>
    <row r="650" spans="2:65" s="14" customFormat="1" x14ac:dyDescent="0.2">
      <c r="B650" s="173"/>
      <c r="D650" s="149" t="s">
        <v>127</v>
      </c>
      <c r="E650" s="174" t="s">
        <v>1</v>
      </c>
      <c r="F650" s="175" t="s">
        <v>156</v>
      </c>
      <c r="H650" s="176">
        <v>70.14</v>
      </c>
      <c r="I650" s="177"/>
      <c r="L650" s="173"/>
      <c r="M650" s="178"/>
      <c r="T650" s="179"/>
      <c r="AT650" s="174" t="s">
        <v>127</v>
      </c>
      <c r="AU650" s="174" t="s">
        <v>122</v>
      </c>
      <c r="AV650" s="14" t="s">
        <v>135</v>
      </c>
      <c r="AW650" s="14" t="s">
        <v>31</v>
      </c>
      <c r="AX650" s="14" t="s">
        <v>81</v>
      </c>
      <c r="AY650" s="174" t="s">
        <v>116</v>
      </c>
    </row>
    <row r="651" spans="2:65" s="1" customFormat="1" ht="24.15" customHeight="1" x14ac:dyDescent="0.2">
      <c r="B651" s="133"/>
      <c r="C651" s="187" t="s">
        <v>682</v>
      </c>
      <c r="D651" s="187" t="s">
        <v>225</v>
      </c>
      <c r="E651" s="188" t="s">
        <v>1129</v>
      </c>
      <c r="F651" s="189" t="s">
        <v>1130</v>
      </c>
      <c r="G651" s="190" t="s">
        <v>152</v>
      </c>
      <c r="H651" s="191">
        <v>26.468</v>
      </c>
      <c r="I651" s="192"/>
      <c r="J651" s="193">
        <f>ROUND(I651*H651,2)</f>
        <v>0</v>
      </c>
      <c r="K651" s="194"/>
      <c r="L651" s="195"/>
      <c r="M651" s="196" t="s">
        <v>1</v>
      </c>
      <c r="N651" s="197" t="s">
        <v>39</v>
      </c>
      <c r="P651" s="144">
        <f>O651*H651</f>
        <v>0</v>
      </c>
      <c r="Q651" s="144">
        <v>4.4999999999999997E-3</v>
      </c>
      <c r="R651" s="144">
        <f>Q651*H651</f>
        <v>0.11910599999999999</v>
      </c>
      <c r="S651" s="144">
        <v>0</v>
      </c>
      <c r="T651" s="145">
        <f>S651*H651</f>
        <v>0</v>
      </c>
      <c r="AR651" s="146" t="s">
        <v>192</v>
      </c>
      <c r="AT651" s="146" t="s">
        <v>225</v>
      </c>
      <c r="AU651" s="146" t="s">
        <v>122</v>
      </c>
      <c r="AY651" s="17" t="s">
        <v>116</v>
      </c>
      <c r="BE651" s="147">
        <f>IF(N651="základná",J651,0)</f>
        <v>0</v>
      </c>
      <c r="BF651" s="147">
        <f>IF(N651="znížená",J651,0)</f>
        <v>0</v>
      </c>
      <c r="BG651" s="147">
        <f>IF(N651="zákl. prenesená",J651,0)</f>
        <v>0</v>
      </c>
      <c r="BH651" s="147">
        <f>IF(N651="zníž. prenesená",J651,0)</f>
        <v>0</v>
      </c>
      <c r="BI651" s="147">
        <f>IF(N651="nulová",J651,0)</f>
        <v>0</v>
      </c>
      <c r="BJ651" s="17" t="s">
        <v>122</v>
      </c>
      <c r="BK651" s="147">
        <f>ROUND(I651*H651,2)</f>
        <v>0</v>
      </c>
      <c r="BL651" s="17" t="s">
        <v>135</v>
      </c>
      <c r="BM651" s="146" t="s">
        <v>1131</v>
      </c>
    </row>
    <row r="652" spans="2:65" s="11" customFormat="1" x14ac:dyDescent="0.2">
      <c r="B652" s="148"/>
      <c r="D652" s="149" t="s">
        <v>127</v>
      </c>
      <c r="E652" s="150" t="s">
        <v>1</v>
      </c>
      <c r="F652" s="151" t="s">
        <v>1132</v>
      </c>
      <c r="H652" s="150" t="s">
        <v>1</v>
      </c>
      <c r="I652" s="152"/>
      <c r="L652" s="148"/>
      <c r="M652" s="153"/>
      <c r="T652" s="154"/>
      <c r="AT652" s="150" t="s">
        <v>127</v>
      </c>
      <c r="AU652" s="150" t="s">
        <v>122</v>
      </c>
      <c r="AV652" s="11" t="s">
        <v>81</v>
      </c>
      <c r="AW652" s="11" t="s">
        <v>31</v>
      </c>
      <c r="AX652" s="11" t="s">
        <v>73</v>
      </c>
      <c r="AY652" s="150" t="s">
        <v>116</v>
      </c>
    </row>
    <row r="653" spans="2:65" s="12" customFormat="1" x14ac:dyDescent="0.2">
      <c r="B653" s="155"/>
      <c r="D653" s="149" t="s">
        <v>127</v>
      </c>
      <c r="E653" s="156" t="s">
        <v>1</v>
      </c>
      <c r="F653" s="157" t="s">
        <v>1133</v>
      </c>
      <c r="H653" s="158">
        <v>9.0803999999999991</v>
      </c>
      <c r="I653" s="159"/>
      <c r="L653" s="155"/>
      <c r="M653" s="160"/>
      <c r="T653" s="161"/>
      <c r="AT653" s="156" t="s">
        <v>127</v>
      </c>
      <c r="AU653" s="156" t="s">
        <v>122</v>
      </c>
      <c r="AV653" s="12" t="s">
        <v>122</v>
      </c>
      <c r="AW653" s="12" t="s">
        <v>31</v>
      </c>
      <c r="AX653" s="12" t="s">
        <v>73</v>
      </c>
      <c r="AY653" s="156" t="s">
        <v>116</v>
      </c>
    </row>
    <row r="654" spans="2:65" s="12" customFormat="1" x14ac:dyDescent="0.2">
      <c r="B654" s="155"/>
      <c r="D654" s="149" t="s">
        <v>127</v>
      </c>
      <c r="E654" s="156" t="s">
        <v>1</v>
      </c>
      <c r="F654" s="157" t="s">
        <v>1134</v>
      </c>
      <c r="H654" s="158">
        <v>17.388000000000002</v>
      </c>
      <c r="I654" s="159"/>
      <c r="L654" s="155"/>
      <c r="M654" s="160"/>
      <c r="T654" s="161"/>
      <c r="AT654" s="156" t="s">
        <v>127</v>
      </c>
      <c r="AU654" s="156" t="s">
        <v>122</v>
      </c>
      <c r="AV654" s="12" t="s">
        <v>122</v>
      </c>
      <c r="AW654" s="12" t="s">
        <v>31</v>
      </c>
      <c r="AX654" s="12" t="s">
        <v>73</v>
      </c>
      <c r="AY654" s="156" t="s">
        <v>116</v>
      </c>
    </row>
    <row r="655" spans="2:65" s="14" customFormat="1" x14ac:dyDescent="0.2">
      <c r="B655" s="173"/>
      <c r="D655" s="149" t="s">
        <v>127</v>
      </c>
      <c r="E655" s="174" t="s">
        <v>1</v>
      </c>
      <c r="F655" s="175" t="s">
        <v>156</v>
      </c>
      <c r="H655" s="176">
        <v>26.468399999999999</v>
      </c>
      <c r="I655" s="177"/>
      <c r="L655" s="173"/>
      <c r="M655" s="178"/>
      <c r="T655" s="179"/>
      <c r="AT655" s="174" t="s">
        <v>127</v>
      </c>
      <c r="AU655" s="174" t="s">
        <v>122</v>
      </c>
      <c r="AV655" s="14" t="s">
        <v>135</v>
      </c>
      <c r="AW655" s="14" t="s">
        <v>31</v>
      </c>
      <c r="AX655" s="14" t="s">
        <v>81</v>
      </c>
      <c r="AY655" s="174" t="s">
        <v>116</v>
      </c>
    </row>
    <row r="656" spans="2:65" s="1" customFormat="1" ht="33" customHeight="1" x14ac:dyDescent="0.2">
      <c r="B656" s="133"/>
      <c r="C656" s="134" t="s">
        <v>1135</v>
      </c>
      <c r="D656" s="134" t="s">
        <v>117</v>
      </c>
      <c r="E656" s="135" t="s">
        <v>1136</v>
      </c>
      <c r="F656" s="136" t="s">
        <v>1137</v>
      </c>
      <c r="G656" s="137" t="s">
        <v>152</v>
      </c>
      <c r="H656" s="138">
        <v>0.98699999999999999</v>
      </c>
      <c r="I656" s="139"/>
      <c r="J656" s="140">
        <f>ROUND(I656*H656,2)</f>
        <v>0</v>
      </c>
      <c r="K656" s="141"/>
      <c r="L656" s="32"/>
      <c r="M656" s="142" t="s">
        <v>1</v>
      </c>
      <c r="N656" s="143" t="s">
        <v>39</v>
      </c>
      <c r="P656" s="144">
        <f>O656*H656</f>
        <v>0</v>
      </c>
      <c r="Q656" s="144">
        <v>0</v>
      </c>
      <c r="R656" s="144">
        <f>Q656*H656</f>
        <v>0</v>
      </c>
      <c r="S656" s="144">
        <v>0</v>
      </c>
      <c r="T656" s="145">
        <f>S656*H656</f>
        <v>0</v>
      </c>
      <c r="AR656" s="146" t="s">
        <v>135</v>
      </c>
      <c r="AT656" s="146" t="s">
        <v>117</v>
      </c>
      <c r="AU656" s="146" t="s">
        <v>122</v>
      </c>
      <c r="AY656" s="17" t="s">
        <v>116</v>
      </c>
      <c r="BE656" s="147">
        <f>IF(N656="základná",J656,0)</f>
        <v>0</v>
      </c>
      <c r="BF656" s="147">
        <f>IF(N656="znížená",J656,0)</f>
        <v>0</v>
      </c>
      <c r="BG656" s="147">
        <f>IF(N656="zákl. prenesená",J656,0)</f>
        <v>0</v>
      </c>
      <c r="BH656" s="147">
        <f>IF(N656="zníž. prenesená",J656,0)</f>
        <v>0</v>
      </c>
      <c r="BI656" s="147">
        <f>IF(N656="nulová",J656,0)</f>
        <v>0</v>
      </c>
      <c r="BJ656" s="17" t="s">
        <v>122</v>
      </c>
      <c r="BK656" s="147">
        <f>ROUND(I656*H656,2)</f>
        <v>0</v>
      </c>
      <c r="BL656" s="17" t="s">
        <v>135</v>
      </c>
      <c r="BM656" s="146" t="s">
        <v>1138</v>
      </c>
    </row>
    <row r="657" spans="2:65" s="12" customFormat="1" x14ac:dyDescent="0.2">
      <c r="B657" s="155"/>
      <c r="D657" s="149" t="s">
        <v>127</v>
      </c>
      <c r="E657" s="156" t="s">
        <v>1</v>
      </c>
      <c r="F657" s="157" t="s">
        <v>1139</v>
      </c>
      <c r="H657" s="158">
        <v>0.98699999999999999</v>
      </c>
      <c r="I657" s="159"/>
      <c r="L657" s="155"/>
      <c r="M657" s="160"/>
      <c r="T657" s="161"/>
      <c r="AT657" s="156" t="s">
        <v>127</v>
      </c>
      <c r="AU657" s="156" t="s">
        <v>122</v>
      </c>
      <c r="AV657" s="12" t="s">
        <v>122</v>
      </c>
      <c r="AW657" s="12" t="s">
        <v>31</v>
      </c>
      <c r="AX657" s="12" t="s">
        <v>81</v>
      </c>
      <c r="AY657" s="156" t="s">
        <v>116</v>
      </c>
    </row>
    <row r="658" spans="2:65" s="10" customFormat="1" ht="22.75" customHeight="1" x14ac:dyDescent="0.25">
      <c r="B658" s="123"/>
      <c r="D658" s="124" t="s">
        <v>72</v>
      </c>
      <c r="E658" s="171" t="s">
        <v>1140</v>
      </c>
      <c r="F658" s="171" t="s">
        <v>1141</v>
      </c>
      <c r="I658" s="126"/>
      <c r="J658" s="172">
        <f>BK658</f>
        <v>0</v>
      </c>
      <c r="L658" s="123"/>
      <c r="M658" s="128"/>
      <c r="P658" s="129">
        <f>SUM(P659:P660)</f>
        <v>0</v>
      </c>
      <c r="R658" s="129">
        <f>SUM(R659:R660)</f>
        <v>2.0633760000000001E-2</v>
      </c>
      <c r="T658" s="130">
        <f>SUM(T659:T660)</f>
        <v>0</v>
      </c>
      <c r="AR658" s="124" t="s">
        <v>122</v>
      </c>
      <c r="AT658" s="131" t="s">
        <v>72</v>
      </c>
      <c r="AU658" s="131" t="s">
        <v>81</v>
      </c>
      <c r="AY658" s="124" t="s">
        <v>116</v>
      </c>
      <c r="BK658" s="132">
        <f>SUM(BK659:BK660)</f>
        <v>0</v>
      </c>
    </row>
    <row r="659" spans="2:65" s="1" customFormat="1" ht="37.75" customHeight="1" x14ac:dyDescent="0.2">
      <c r="B659" s="133"/>
      <c r="C659" s="134" t="s">
        <v>1142</v>
      </c>
      <c r="D659" s="134" t="s">
        <v>117</v>
      </c>
      <c r="E659" s="135" t="s">
        <v>1143</v>
      </c>
      <c r="F659" s="136" t="s">
        <v>1144</v>
      </c>
      <c r="G659" s="137" t="s">
        <v>152</v>
      </c>
      <c r="H659" s="138">
        <v>20.16</v>
      </c>
      <c r="I659" s="139"/>
      <c r="J659" s="140">
        <f>ROUND(I659*H659,2)</f>
        <v>0</v>
      </c>
      <c r="K659" s="141"/>
      <c r="L659" s="32"/>
      <c r="M659" s="142" t="s">
        <v>1</v>
      </c>
      <c r="N659" s="143" t="s">
        <v>39</v>
      </c>
      <c r="P659" s="144">
        <f>O659*H659</f>
        <v>0</v>
      </c>
      <c r="Q659" s="144">
        <v>1.0235000000000001E-3</v>
      </c>
      <c r="R659" s="144">
        <f>Q659*H659</f>
        <v>2.0633760000000001E-2</v>
      </c>
      <c r="S659" s="144">
        <v>0</v>
      </c>
      <c r="T659" s="145">
        <f>S659*H659</f>
        <v>0</v>
      </c>
      <c r="AR659" s="146" t="s">
        <v>135</v>
      </c>
      <c r="AT659" s="146" t="s">
        <v>117</v>
      </c>
      <c r="AU659" s="146" t="s">
        <v>122</v>
      </c>
      <c r="AY659" s="17" t="s">
        <v>116</v>
      </c>
      <c r="BE659" s="147">
        <f>IF(N659="základná",J659,0)</f>
        <v>0</v>
      </c>
      <c r="BF659" s="147">
        <f>IF(N659="znížená",J659,0)</f>
        <v>0</v>
      </c>
      <c r="BG659" s="147">
        <f>IF(N659="zákl. prenesená",J659,0)</f>
        <v>0</v>
      </c>
      <c r="BH659" s="147">
        <f>IF(N659="zníž. prenesená",J659,0)</f>
        <v>0</v>
      </c>
      <c r="BI659" s="147">
        <f>IF(N659="nulová",J659,0)</f>
        <v>0</v>
      </c>
      <c r="BJ659" s="17" t="s">
        <v>122</v>
      </c>
      <c r="BK659" s="147">
        <f>ROUND(I659*H659,2)</f>
        <v>0</v>
      </c>
      <c r="BL659" s="17" t="s">
        <v>135</v>
      </c>
      <c r="BM659" s="146" t="s">
        <v>1145</v>
      </c>
    </row>
    <row r="660" spans="2:65" s="12" customFormat="1" x14ac:dyDescent="0.2">
      <c r="B660" s="155"/>
      <c r="D660" s="149" t="s">
        <v>127</v>
      </c>
      <c r="E660" s="156" t="s">
        <v>1</v>
      </c>
      <c r="F660" s="157" t="s">
        <v>1146</v>
      </c>
      <c r="H660" s="158">
        <v>20.16</v>
      </c>
      <c r="I660" s="159"/>
      <c r="L660" s="155"/>
      <c r="M660" s="160"/>
      <c r="T660" s="161"/>
      <c r="AT660" s="156" t="s">
        <v>127</v>
      </c>
      <c r="AU660" s="156" t="s">
        <v>122</v>
      </c>
      <c r="AV660" s="12" t="s">
        <v>122</v>
      </c>
      <c r="AW660" s="12" t="s">
        <v>31</v>
      </c>
      <c r="AX660" s="12" t="s">
        <v>81</v>
      </c>
      <c r="AY660" s="156" t="s">
        <v>116</v>
      </c>
    </row>
    <row r="661" spans="2:65" s="10" customFormat="1" ht="22.75" customHeight="1" x14ac:dyDescent="0.25">
      <c r="B661" s="123"/>
      <c r="D661" s="124" t="s">
        <v>72</v>
      </c>
      <c r="E661" s="171" t="s">
        <v>1147</v>
      </c>
      <c r="F661" s="171" t="s">
        <v>1148</v>
      </c>
      <c r="I661" s="126"/>
      <c r="J661" s="172">
        <f>BK661</f>
        <v>0</v>
      </c>
      <c r="L661" s="123"/>
      <c r="M661" s="128"/>
      <c r="P661" s="129">
        <f>SUM(P662:P666)</f>
        <v>0</v>
      </c>
      <c r="R661" s="129">
        <f>SUM(R662:R666)</f>
        <v>0.64259999999999995</v>
      </c>
      <c r="T661" s="130">
        <f>SUM(T662:T666)</f>
        <v>7</v>
      </c>
      <c r="AR661" s="124" t="s">
        <v>122</v>
      </c>
      <c r="AT661" s="131" t="s">
        <v>72</v>
      </c>
      <c r="AU661" s="131" t="s">
        <v>81</v>
      </c>
      <c r="AY661" s="124" t="s">
        <v>116</v>
      </c>
      <c r="BK661" s="132">
        <f>SUM(BK662:BK666)</f>
        <v>0</v>
      </c>
    </row>
    <row r="662" spans="2:65" s="1" customFormat="1" ht="37.75" customHeight="1" x14ac:dyDescent="0.2">
      <c r="B662" s="133"/>
      <c r="C662" s="134" t="s">
        <v>1149</v>
      </c>
      <c r="D662" s="134" t="s">
        <v>117</v>
      </c>
      <c r="E662" s="135" t="s">
        <v>1150</v>
      </c>
      <c r="F662" s="136" t="s">
        <v>1151</v>
      </c>
      <c r="G662" s="137" t="s">
        <v>228</v>
      </c>
      <c r="H662" s="138">
        <v>7000</v>
      </c>
      <c r="I662" s="139"/>
      <c r="J662" s="140">
        <f>ROUND(I662*H662,2)</f>
        <v>0</v>
      </c>
      <c r="K662" s="141"/>
      <c r="L662" s="32"/>
      <c r="M662" s="142" t="s">
        <v>1</v>
      </c>
      <c r="N662" s="143" t="s">
        <v>39</v>
      </c>
      <c r="P662" s="144">
        <f>O662*H662</f>
        <v>0</v>
      </c>
      <c r="Q662" s="144">
        <v>4.5899999999999998E-5</v>
      </c>
      <c r="R662" s="144">
        <f>Q662*H662</f>
        <v>0.32129999999999997</v>
      </c>
      <c r="S662" s="144">
        <v>0</v>
      </c>
      <c r="T662" s="145">
        <f>S662*H662</f>
        <v>0</v>
      </c>
      <c r="AR662" s="146" t="s">
        <v>224</v>
      </c>
      <c r="AT662" s="146" t="s">
        <v>117</v>
      </c>
      <c r="AU662" s="146" t="s">
        <v>122</v>
      </c>
      <c r="AY662" s="17" t="s">
        <v>116</v>
      </c>
      <c r="BE662" s="147">
        <f>IF(N662="základná",J662,0)</f>
        <v>0</v>
      </c>
      <c r="BF662" s="147">
        <f>IF(N662="znížená",J662,0)</f>
        <v>0</v>
      </c>
      <c r="BG662" s="147">
        <f>IF(N662="zákl. prenesená",J662,0)</f>
        <v>0</v>
      </c>
      <c r="BH662" s="147">
        <f>IF(N662="zníž. prenesená",J662,0)</f>
        <v>0</v>
      </c>
      <c r="BI662" s="147">
        <f>IF(N662="nulová",J662,0)</f>
        <v>0</v>
      </c>
      <c r="BJ662" s="17" t="s">
        <v>122</v>
      </c>
      <c r="BK662" s="147">
        <f>ROUND(I662*H662,2)</f>
        <v>0</v>
      </c>
      <c r="BL662" s="17" t="s">
        <v>224</v>
      </c>
      <c r="BM662" s="146" t="s">
        <v>1152</v>
      </c>
    </row>
    <row r="663" spans="2:65" s="12" customFormat="1" x14ac:dyDescent="0.2">
      <c r="B663" s="155"/>
      <c r="D663" s="149" t="s">
        <v>127</v>
      </c>
      <c r="E663" s="156" t="s">
        <v>1</v>
      </c>
      <c r="F663" s="157" t="s">
        <v>1153</v>
      </c>
      <c r="H663" s="158">
        <v>7000</v>
      </c>
      <c r="I663" s="159"/>
      <c r="L663" s="155"/>
      <c r="M663" s="160"/>
      <c r="T663" s="161"/>
      <c r="AT663" s="156" t="s">
        <v>127</v>
      </c>
      <c r="AU663" s="156" t="s">
        <v>122</v>
      </c>
      <c r="AV663" s="12" t="s">
        <v>122</v>
      </c>
      <c r="AW663" s="12" t="s">
        <v>31</v>
      </c>
      <c r="AX663" s="12" t="s">
        <v>81</v>
      </c>
      <c r="AY663" s="156" t="s">
        <v>116</v>
      </c>
    </row>
    <row r="664" spans="2:65" s="1" customFormat="1" ht="44.25" customHeight="1" x14ac:dyDescent="0.2">
      <c r="B664" s="133"/>
      <c r="C664" s="134" t="s">
        <v>1154</v>
      </c>
      <c r="D664" s="134" t="s">
        <v>117</v>
      </c>
      <c r="E664" s="135" t="s">
        <v>1155</v>
      </c>
      <c r="F664" s="136" t="s">
        <v>1156</v>
      </c>
      <c r="G664" s="137" t="s">
        <v>228</v>
      </c>
      <c r="H664" s="138">
        <v>7000</v>
      </c>
      <c r="I664" s="139"/>
      <c r="J664" s="140">
        <f>ROUND(I664*H664,2)</f>
        <v>0</v>
      </c>
      <c r="K664" s="141"/>
      <c r="L664" s="32"/>
      <c r="M664" s="142" t="s">
        <v>1</v>
      </c>
      <c r="N664" s="143" t="s">
        <v>39</v>
      </c>
      <c r="P664" s="144">
        <f>O664*H664</f>
        <v>0</v>
      </c>
      <c r="Q664" s="144">
        <v>4.5899999999999998E-5</v>
      </c>
      <c r="R664" s="144">
        <f>Q664*H664</f>
        <v>0.32129999999999997</v>
      </c>
      <c r="S664" s="144">
        <v>1E-3</v>
      </c>
      <c r="T664" s="145">
        <f>S664*H664</f>
        <v>7</v>
      </c>
      <c r="AR664" s="146" t="s">
        <v>224</v>
      </c>
      <c r="AT664" s="146" t="s">
        <v>117</v>
      </c>
      <c r="AU664" s="146" t="s">
        <v>122</v>
      </c>
      <c r="AY664" s="17" t="s">
        <v>116</v>
      </c>
      <c r="BE664" s="147">
        <f>IF(N664="základná",J664,0)</f>
        <v>0</v>
      </c>
      <c r="BF664" s="147">
        <f>IF(N664="znížená",J664,0)</f>
        <v>0</v>
      </c>
      <c r="BG664" s="147">
        <f>IF(N664="zákl. prenesená",J664,0)</f>
        <v>0</v>
      </c>
      <c r="BH664" s="147">
        <f>IF(N664="zníž. prenesená",J664,0)</f>
        <v>0</v>
      </c>
      <c r="BI664" s="147">
        <f>IF(N664="nulová",J664,0)</f>
        <v>0</v>
      </c>
      <c r="BJ664" s="17" t="s">
        <v>122</v>
      </c>
      <c r="BK664" s="147">
        <f>ROUND(I664*H664,2)</f>
        <v>0</v>
      </c>
      <c r="BL664" s="17" t="s">
        <v>224</v>
      </c>
      <c r="BM664" s="146" t="s">
        <v>1157</v>
      </c>
    </row>
    <row r="665" spans="2:65" s="11" customFormat="1" ht="20" x14ac:dyDescent="0.2">
      <c r="B665" s="148"/>
      <c r="D665" s="149" t="s">
        <v>127</v>
      </c>
      <c r="E665" s="150" t="s">
        <v>1</v>
      </c>
      <c r="F665" s="151" t="s">
        <v>1158</v>
      </c>
      <c r="H665" s="150" t="s">
        <v>1</v>
      </c>
      <c r="I665" s="152"/>
      <c r="L665" s="148"/>
      <c r="M665" s="153"/>
      <c r="T665" s="154"/>
      <c r="AT665" s="150" t="s">
        <v>127</v>
      </c>
      <c r="AU665" s="150" t="s">
        <v>122</v>
      </c>
      <c r="AV665" s="11" t="s">
        <v>81</v>
      </c>
      <c r="AW665" s="11" t="s">
        <v>31</v>
      </c>
      <c r="AX665" s="11" t="s">
        <v>73</v>
      </c>
      <c r="AY665" s="150" t="s">
        <v>116</v>
      </c>
    </row>
    <row r="666" spans="2:65" s="12" customFormat="1" x14ac:dyDescent="0.2">
      <c r="B666" s="155"/>
      <c r="D666" s="149" t="s">
        <v>127</v>
      </c>
      <c r="E666" s="156" t="s">
        <v>1</v>
      </c>
      <c r="F666" s="157" t="s">
        <v>1159</v>
      </c>
      <c r="H666" s="158">
        <v>7000</v>
      </c>
      <c r="I666" s="159"/>
      <c r="L666" s="155"/>
      <c r="M666" s="160"/>
      <c r="T666" s="161"/>
      <c r="AT666" s="156" t="s">
        <v>127</v>
      </c>
      <c r="AU666" s="156" t="s">
        <v>122</v>
      </c>
      <c r="AV666" s="12" t="s">
        <v>122</v>
      </c>
      <c r="AW666" s="12" t="s">
        <v>31</v>
      </c>
      <c r="AX666" s="12" t="s">
        <v>81</v>
      </c>
      <c r="AY666" s="156" t="s">
        <v>116</v>
      </c>
    </row>
    <row r="667" spans="2:65" s="10" customFormat="1" ht="26" customHeight="1" x14ac:dyDescent="0.35">
      <c r="B667" s="123"/>
      <c r="D667" s="124" t="s">
        <v>72</v>
      </c>
      <c r="E667" s="125" t="s">
        <v>113</v>
      </c>
      <c r="F667" s="125" t="s">
        <v>114</v>
      </c>
      <c r="I667" s="126"/>
      <c r="J667" s="127">
        <f>BK667</f>
        <v>0</v>
      </c>
      <c r="L667" s="123"/>
      <c r="M667" s="128"/>
      <c r="P667" s="129">
        <f>SUM(P668:P675)</f>
        <v>0</v>
      </c>
      <c r="R667" s="129">
        <f>SUM(R668:R675)</f>
        <v>0</v>
      </c>
      <c r="T667" s="130">
        <f>SUM(T668:T675)</f>
        <v>0</v>
      </c>
      <c r="AR667" s="124" t="s">
        <v>115</v>
      </c>
      <c r="AT667" s="131" t="s">
        <v>72</v>
      </c>
      <c r="AU667" s="131" t="s">
        <v>73</v>
      </c>
      <c r="AY667" s="124" t="s">
        <v>116</v>
      </c>
      <c r="BK667" s="132">
        <f>SUM(BK668:BK675)</f>
        <v>0</v>
      </c>
    </row>
    <row r="668" spans="2:65" s="1" customFormat="1" ht="24.15" customHeight="1" x14ac:dyDescent="0.2">
      <c r="B668" s="133"/>
      <c r="C668" s="134" t="s">
        <v>1160</v>
      </c>
      <c r="D668" s="134" t="s">
        <v>117</v>
      </c>
      <c r="E668" s="135" t="s">
        <v>1161</v>
      </c>
      <c r="F668" s="136" t="s">
        <v>1162</v>
      </c>
      <c r="G668" s="137" t="s">
        <v>336</v>
      </c>
      <c r="H668" s="138">
        <v>1</v>
      </c>
      <c r="I668" s="139"/>
      <c r="J668" s="140">
        <f>ROUND(I668*H668,2)</f>
        <v>0</v>
      </c>
      <c r="K668" s="141"/>
      <c r="L668" s="32"/>
      <c r="M668" s="142" t="s">
        <v>1</v>
      </c>
      <c r="N668" s="143" t="s">
        <v>39</v>
      </c>
      <c r="P668" s="144">
        <f>O668*H668</f>
        <v>0</v>
      </c>
      <c r="Q668" s="144">
        <v>0</v>
      </c>
      <c r="R668" s="144">
        <f>Q668*H668</f>
        <v>0</v>
      </c>
      <c r="S668" s="144">
        <v>0</v>
      </c>
      <c r="T668" s="145">
        <f>S668*H668</f>
        <v>0</v>
      </c>
      <c r="AR668" s="146" t="s">
        <v>121</v>
      </c>
      <c r="AT668" s="146" t="s">
        <v>117</v>
      </c>
      <c r="AU668" s="146" t="s">
        <v>81</v>
      </c>
      <c r="AY668" s="17" t="s">
        <v>116</v>
      </c>
      <c r="BE668" s="147">
        <f>IF(N668="základná",J668,0)</f>
        <v>0</v>
      </c>
      <c r="BF668" s="147">
        <f>IF(N668="znížená",J668,0)</f>
        <v>0</v>
      </c>
      <c r="BG668" s="147">
        <f>IF(N668="zákl. prenesená",J668,0)</f>
        <v>0</v>
      </c>
      <c r="BH668" s="147">
        <f>IF(N668="zníž. prenesená",J668,0)</f>
        <v>0</v>
      </c>
      <c r="BI668" s="147">
        <f>IF(N668="nulová",J668,0)</f>
        <v>0</v>
      </c>
      <c r="BJ668" s="17" t="s">
        <v>122</v>
      </c>
      <c r="BK668" s="147">
        <f>ROUND(I668*H668,2)</f>
        <v>0</v>
      </c>
      <c r="BL668" s="17" t="s">
        <v>121</v>
      </c>
      <c r="BM668" s="146" t="s">
        <v>1163</v>
      </c>
    </row>
    <row r="669" spans="2:65" s="12" customFormat="1" x14ac:dyDescent="0.2">
      <c r="B669" s="155"/>
      <c r="D669" s="149" t="s">
        <v>127</v>
      </c>
      <c r="E669" s="156" t="s">
        <v>1</v>
      </c>
      <c r="F669" s="157" t="s">
        <v>1164</v>
      </c>
      <c r="H669" s="158">
        <v>1</v>
      </c>
      <c r="I669" s="159"/>
      <c r="L669" s="155"/>
      <c r="M669" s="160"/>
      <c r="T669" s="161"/>
      <c r="AT669" s="156" t="s">
        <v>127</v>
      </c>
      <c r="AU669" s="156" t="s">
        <v>81</v>
      </c>
      <c r="AV669" s="12" t="s">
        <v>122</v>
      </c>
      <c r="AW669" s="12" t="s">
        <v>31</v>
      </c>
      <c r="AX669" s="12" t="s">
        <v>81</v>
      </c>
      <c r="AY669" s="156" t="s">
        <v>116</v>
      </c>
    </row>
    <row r="670" spans="2:65" s="1" customFormat="1" ht="44.25" customHeight="1" x14ac:dyDescent="0.2">
      <c r="B670" s="133"/>
      <c r="C670" s="134" t="s">
        <v>1165</v>
      </c>
      <c r="D670" s="134" t="s">
        <v>117</v>
      </c>
      <c r="E670" s="135" t="s">
        <v>1166</v>
      </c>
      <c r="F670" s="136" t="s">
        <v>1167</v>
      </c>
      <c r="G670" s="137" t="s">
        <v>336</v>
      </c>
      <c r="H670" s="138">
        <v>1</v>
      </c>
      <c r="I670" s="139"/>
      <c r="J670" s="140">
        <f>ROUND(I670*H670,2)</f>
        <v>0</v>
      </c>
      <c r="K670" s="141"/>
      <c r="L670" s="32"/>
      <c r="M670" s="142" t="s">
        <v>1</v>
      </c>
      <c r="N670" s="143" t="s">
        <v>39</v>
      </c>
      <c r="P670" s="144">
        <f>O670*H670</f>
        <v>0</v>
      </c>
      <c r="Q670" s="144">
        <v>0</v>
      </c>
      <c r="R670" s="144">
        <f>Q670*H670</f>
        <v>0</v>
      </c>
      <c r="S670" s="144">
        <v>0</v>
      </c>
      <c r="T670" s="145">
        <f>S670*H670</f>
        <v>0</v>
      </c>
      <c r="AR670" s="146" t="s">
        <v>121</v>
      </c>
      <c r="AT670" s="146" t="s">
        <v>117</v>
      </c>
      <c r="AU670" s="146" t="s">
        <v>81</v>
      </c>
      <c r="AY670" s="17" t="s">
        <v>116</v>
      </c>
      <c r="BE670" s="147">
        <f>IF(N670="základná",J670,0)</f>
        <v>0</v>
      </c>
      <c r="BF670" s="147">
        <f>IF(N670="znížená",J670,0)</f>
        <v>0</v>
      </c>
      <c r="BG670" s="147">
        <f>IF(N670="zákl. prenesená",J670,0)</f>
        <v>0</v>
      </c>
      <c r="BH670" s="147">
        <f>IF(N670="zníž. prenesená",J670,0)</f>
        <v>0</v>
      </c>
      <c r="BI670" s="147">
        <f>IF(N670="nulová",J670,0)</f>
        <v>0</v>
      </c>
      <c r="BJ670" s="17" t="s">
        <v>122</v>
      </c>
      <c r="BK670" s="147">
        <f>ROUND(I670*H670,2)</f>
        <v>0</v>
      </c>
      <c r="BL670" s="17" t="s">
        <v>121</v>
      </c>
      <c r="BM670" s="146" t="s">
        <v>1168</v>
      </c>
    </row>
    <row r="671" spans="2:65" s="1" customFormat="1" ht="44.25" customHeight="1" x14ac:dyDescent="0.2">
      <c r="B671" s="133"/>
      <c r="C671" s="134" t="s">
        <v>1169</v>
      </c>
      <c r="D671" s="134" t="s">
        <v>117</v>
      </c>
      <c r="E671" s="135" t="s">
        <v>334</v>
      </c>
      <c r="F671" s="136" t="s">
        <v>335</v>
      </c>
      <c r="G671" s="137" t="s">
        <v>336</v>
      </c>
      <c r="H671" s="138">
        <v>1</v>
      </c>
      <c r="I671" s="139"/>
      <c r="J671" s="140">
        <f>ROUND(I671*H671,2)</f>
        <v>0</v>
      </c>
      <c r="K671" s="141"/>
      <c r="L671" s="32"/>
      <c r="M671" s="142" t="s">
        <v>1</v>
      </c>
      <c r="N671" s="143" t="s">
        <v>39</v>
      </c>
      <c r="P671" s="144">
        <f>O671*H671</f>
        <v>0</v>
      </c>
      <c r="Q671" s="144">
        <v>0</v>
      </c>
      <c r="R671" s="144">
        <f>Q671*H671</f>
        <v>0</v>
      </c>
      <c r="S671" s="144">
        <v>0</v>
      </c>
      <c r="T671" s="145">
        <f>S671*H671</f>
        <v>0</v>
      </c>
      <c r="AR671" s="146" t="s">
        <v>121</v>
      </c>
      <c r="AT671" s="146" t="s">
        <v>117</v>
      </c>
      <c r="AU671" s="146" t="s">
        <v>81</v>
      </c>
      <c r="AY671" s="17" t="s">
        <v>116</v>
      </c>
      <c r="BE671" s="147">
        <f>IF(N671="základná",J671,0)</f>
        <v>0</v>
      </c>
      <c r="BF671" s="147">
        <f>IF(N671="znížená",J671,0)</f>
        <v>0</v>
      </c>
      <c r="BG671" s="147">
        <f>IF(N671="zákl. prenesená",J671,0)</f>
        <v>0</v>
      </c>
      <c r="BH671" s="147">
        <f>IF(N671="zníž. prenesená",J671,0)</f>
        <v>0</v>
      </c>
      <c r="BI671" s="147">
        <f>IF(N671="nulová",J671,0)</f>
        <v>0</v>
      </c>
      <c r="BJ671" s="17" t="s">
        <v>122</v>
      </c>
      <c r="BK671" s="147">
        <f>ROUND(I671*H671,2)</f>
        <v>0</v>
      </c>
      <c r="BL671" s="17" t="s">
        <v>121</v>
      </c>
      <c r="BM671" s="146" t="s">
        <v>1170</v>
      </c>
    </row>
    <row r="672" spans="2:65" s="1" customFormat="1" ht="16.5" customHeight="1" x14ac:dyDescent="0.2">
      <c r="B672" s="133"/>
      <c r="C672" s="134" t="s">
        <v>1171</v>
      </c>
      <c r="D672" s="134" t="s">
        <v>117</v>
      </c>
      <c r="E672" s="135" t="s">
        <v>1172</v>
      </c>
      <c r="F672" s="136" t="s">
        <v>1173</v>
      </c>
      <c r="G672" s="137" t="s">
        <v>336</v>
      </c>
      <c r="H672" s="138">
        <v>1</v>
      </c>
      <c r="I672" s="139"/>
      <c r="J672" s="140">
        <f>ROUND(I672*H672,2)</f>
        <v>0</v>
      </c>
      <c r="K672" s="141"/>
      <c r="L672" s="32"/>
      <c r="M672" s="142" t="s">
        <v>1</v>
      </c>
      <c r="N672" s="143" t="s">
        <v>39</v>
      </c>
      <c r="P672" s="144">
        <f>O672*H672</f>
        <v>0</v>
      </c>
      <c r="Q672" s="144">
        <v>0</v>
      </c>
      <c r="R672" s="144">
        <f>Q672*H672</f>
        <v>0</v>
      </c>
      <c r="S672" s="144">
        <v>0</v>
      </c>
      <c r="T672" s="145">
        <f>S672*H672</f>
        <v>0</v>
      </c>
      <c r="AR672" s="146" t="s">
        <v>121</v>
      </c>
      <c r="AT672" s="146" t="s">
        <v>117</v>
      </c>
      <c r="AU672" s="146" t="s">
        <v>81</v>
      </c>
      <c r="AY672" s="17" t="s">
        <v>116</v>
      </c>
      <c r="BE672" s="147">
        <f>IF(N672="základná",J672,0)</f>
        <v>0</v>
      </c>
      <c r="BF672" s="147">
        <f>IF(N672="znížená",J672,0)</f>
        <v>0</v>
      </c>
      <c r="BG672" s="147">
        <f>IF(N672="zákl. prenesená",J672,0)</f>
        <v>0</v>
      </c>
      <c r="BH672" s="147">
        <f>IF(N672="zníž. prenesená",J672,0)</f>
        <v>0</v>
      </c>
      <c r="BI672" s="147">
        <f>IF(N672="nulová",J672,0)</f>
        <v>0</v>
      </c>
      <c r="BJ672" s="17" t="s">
        <v>122</v>
      </c>
      <c r="BK672" s="147">
        <f>ROUND(I672*H672,2)</f>
        <v>0</v>
      </c>
      <c r="BL672" s="17" t="s">
        <v>121</v>
      </c>
      <c r="BM672" s="146" t="s">
        <v>1174</v>
      </c>
    </row>
    <row r="673" spans="2:65" s="1" customFormat="1" ht="24.15" customHeight="1" x14ac:dyDescent="0.2">
      <c r="B673" s="133"/>
      <c r="C673" s="134" t="s">
        <v>1175</v>
      </c>
      <c r="D673" s="134" t="s">
        <v>117</v>
      </c>
      <c r="E673" s="135" t="s">
        <v>1176</v>
      </c>
      <c r="F673" s="136" t="s">
        <v>1177</v>
      </c>
      <c r="G673" s="137" t="s">
        <v>172</v>
      </c>
      <c r="H673" s="138">
        <v>2</v>
      </c>
      <c r="I673" s="139"/>
      <c r="J673" s="140">
        <f>ROUND(I673*H673,2)</f>
        <v>0</v>
      </c>
      <c r="K673" s="141"/>
      <c r="L673" s="32"/>
      <c r="M673" s="142" t="s">
        <v>1</v>
      </c>
      <c r="N673" s="143" t="s">
        <v>39</v>
      </c>
      <c r="P673" s="144">
        <f>O673*H673</f>
        <v>0</v>
      </c>
      <c r="Q673" s="144">
        <v>0</v>
      </c>
      <c r="R673" s="144">
        <f>Q673*H673</f>
        <v>0</v>
      </c>
      <c r="S673" s="144">
        <v>0</v>
      </c>
      <c r="T673" s="145">
        <f>S673*H673</f>
        <v>0</v>
      </c>
      <c r="AR673" s="146" t="s">
        <v>135</v>
      </c>
      <c r="AT673" s="146" t="s">
        <v>117</v>
      </c>
      <c r="AU673" s="146" t="s">
        <v>81</v>
      </c>
      <c r="AY673" s="17" t="s">
        <v>116</v>
      </c>
      <c r="BE673" s="147">
        <f>IF(N673="základná",J673,0)</f>
        <v>0</v>
      </c>
      <c r="BF673" s="147">
        <f>IF(N673="znížená",J673,0)</f>
        <v>0</v>
      </c>
      <c r="BG673" s="147">
        <f>IF(N673="zákl. prenesená",J673,0)</f>
        <v>0</v>
      </c>
      <c r="BH673" s="147">
        <f>IF(N673="zníž. prenesená",J673,0)</f>
        <v>0</v>
      </c>
      <c r="BI673" s="147">
        <f>IF(N673="nulová",J673,0)</f>
        <v>0</v>
      </c>
      <c r="BJ673" s="17" t="s">
        <v>122</v>
      </c>
      <c r="BK673" s="147">
        <f>ROUND(I673*H673,2)</f>
        <v>0</v>
      </c>
      <c r="BL673" s="17" t="s">
        <v>135</v>
      </c>
      <c r="BM673" s="146" t="s">
        <v>1178</v>
      </c>
    </row>
    <row r="674" spans="2:65" s="12" customFormat="1" x14ac:dyDescent="0.2">
      <c r="B674" s="155"/>
      <c r="D674" s="149" t="s">
        <v>127</v>
      </c>
      <c r="E674" s="156" t="s">
        <v>1</v>
      </c>
      <c r="F674" s="157" t="s">
        <v>1179</v>
      </c>
      <c r="H674" s="158">
        <v>2</v>
      </c>
      <c r="I674" s="159"/>
      <c r="L674" s="155"/>
      <c r="M674" s="160"/>
      <c r="T674" s="161"/>
      <c r="AT674" s="156" t="s">
        <v>127</v>
      </c>
      <c r="AU674" s="156" t="s">
        <v>81</v>
      </c>
      <c r="AV674" s="12" t="s">
        <v>122</v>
      </c>
      <c r="AW674" s="12" t="s">
        <v>31</v>
      </c>
      <c r="AX674" s="12" t="s">
        <v>73</v>
      </c>
      <c r="AY674" s="156" t="s">
        <v>116</v>
      </c>
    </row>
    <row r="675" spans="2:65" s="14" customFormat="1" x14ac:dyDescent="0.2">
      <c r="B675" s="173"/>
      <c r="D675" s="149" t="s">
        <v>127</v>
      </c>
      <c r="E675" s="174" t="s">
        <v>1</v>
      </c>
      <c r="F675" s="175" t="s">
        <v>156</v>
      </c>
      <c r="H675" s="176">
        <v>2</v>
      </c>
      <c r="I675" s="177"/>
      <c r="L675" s="173"/>
      <c r="M675" s="201"/>
      <c r="N675" s="202"/>
      <c r="O675" s="202"/>
      <c r="P675" s="202"/>
      <c r="Q675" s="202"/>
      <c r="R675" s="202"/>
      <c r="S675" s="202"/>
      <c r="T675" s="203"/>
      <c r="AT675" s="174" t="s">
        <v>127</v>
      </c>
      <c r="AU675" s="174" t="s">
        <v>81</v>
      </c>
      <c r="AV675" s="14" t="s">
        <v>135</v>
      </c>
      <c r="AW675" s="14" t="s">
        <v>31</v>
      </c>
      <c r="AX675" s="14" t="s">
        <v>81</v>
      </c>
      <c r="AY675" s="174" t="s">
        <v>116</v>
      </c>
    </row>
    <row r="676" spans="2:65" s="1" customFormat="1" ht="6.9" customHeight="1" x14ac:dyDescent="0.2">
      <c r="B676" s="47"/>
      <c r="C676" s="48"/>
      <c r="D676" s="48"/>
      <c r="E676" s="48"/>
      <c r="F676" s="48"/>
      <c r="G676" s="48"/>
      <c r="H676" s="48"/>
      <c r="I676" s="48"/>
      <c r="J676" s="48"/>
      <c r="K676" s="48"/>
      <c r="L676" s="32"/>
    </row>
  </sheetData>
  <autoFilter ref="C139:K675" xr:uid="{00000000-0009-0000-0000-000003000000}"/>
  <mergeCells count="9">
    <mergeCell ref="E87:H87"/>
    <mergeCell ref="E130:H130"/>
    <mergeCell ref="E132:H13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7"/>
  <sheetViews>
    <sheetView showGridLines="0" workbookViewId="0"/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0" width="22.33203125" customWidth="1"/>
    <col min="11" max="11" width="22.33203125" hidden="1" customWidth="1"/>
    <col min="12" max="12" width="9.33203125" customWidth="1"/>
    <col min="13" max="13" width="10.886718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" customHeight="1" x14ac:dyDescent="0.2">
      <c r="L2" s="233" t="s">
        <v>5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7" t="s">
        <v>91</v>
      </c>
    </row>
    <row r="3" spans="2:46" ht="6.9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73</v>
      </c>
    </row>
    <row r="4" spans="2:46" ht="24.9" hidden="1" customHeight="1" x14ac:dyDescent="0.2">
      <c r="B4" s="20"/>
      <c r="D4" s="21" t="s">
        <v>92</v>
      </c>
      <c r="L4" s="20"/>
      <c r="M4" s="90" t="s">
        <v>9</v>
      </c>
      <c r="AT4" s="17" t="s">
        <v>3</v>
      </c>
    </row>
    <row r="5" spans="2:46" ht="6.9" hidden="1" customHeight="1" x14ac:dyDescent="0.2">
      <c r="B5" s="20"/>
      <c r="L5" s="20"/>
    </row>
    <row r="6" spans="2:46" ht="12" hidden="1" customHeight="1" x14ac:dyDescent="0.2">
      <c r="B6" s="20"/>
      <c r="D6" s="27" t="s">
        <v>15</v>
      </c>
      <c r="L6" s="20"/>
    </row>
    <row r="7" spans="2:46" ht="16.5" hidden="1" customHeight="1" x14ac:dyDescent="0.2">
      <c r="B7" s="20"/>
      <c r="E7" s="231" t="str">
        <f>'Rekapitulácia stavby'!K6</f>
        <v>Rekonštrukcia mosta M1843 cez potok Ternávka v obci Vojčice</v>
      </c>
      <c r="F7" s="232"/>
      <c r="G7" s="232"/>
      <c r="H7" s="232"/>
      <c r="L7" s="20"/>
    </row>
    <row r="8" spans="2:46" s="1" customFormat="1" ht="12" hidden="1" customHeight="1" x14ac:dyDescent="0.2">
      <c r="B8" s="32"/>
      <c r="D8" s="27" t="s">
        <v>93</v>
      </c>
      <c r="L8" s="32"/>
    </row>
    <row r="9" spans="2:46" s="1" customFormat="1" ht="16.5" hidden="1" customHeight="1" x14ac:dyDescent="0.2">
      <c r="B9" s="32"/>
      <c r="E9" s="229" t="s">
        <v>1180</v>
      </c>
      <c r="F9" s="230"/>
      <c r="G9" s="230"/>
      <c r="H9" s="230"/>
      <c r="L9" s="32"/>
    </row>
    <row r="10" spans="2:46" s="1" customFormat="1" hidden="1" x14ac:dyDescent="0.2">
      <c r="B10" s="32"/>
      <c r="L10" s="32"/>
    </row>
    <row r="11" spans="2:46" s="1" customFormat="1" ht="12" hidden="1" customHeight="1" x14ac:dyDescent="0.2">
      <c r="B11" s="32"/>
      <c r="D11" s="27" t="s">
        <v>17</v>
      </c>
      <c r="F11" s="25" t="s">
        <v>1</v>
      </c>
      <c r="I11" s="27" t="s">
        <v>18</v>
      </c>
      <c r="J11" s="25" t="s">
        <v>1</v>
      </c>
      <c r="L11" s="32"/>
    </row>
    <row r="12" spans="2:46" s="1" customFormat="1" ht="12" hidden="1" customHeight="1" x14ac:dyDescent="0.2">
      <c r="B12" s="32"/>
      <c r="D12" s="27" t="s">
        <v>19</v>
      </c>
      <c r="F12" s="25" t="s">
        <v>20</v>
      </c>
      <c r="I12" s="27" t="s">
        <v>21</v>
      </c>
      <c r="J12" s="55">
        <f>'Rekapitulácia stavby'!AN8</f>
        <v>46154</v>
      </c>
      <c r="L12" s="32"/>
    </row>
    <row r="13" spans="2:46" s="1" customFormat="1" ht="10.75" hidden="1" customHeight="1" x14ac:dyDescent="0.2">
      <c r="B13" s="32"/>
      <c r="L13" s="32"/>
    </row>
    <row r="14" spans="2:46" s="1" customFormat="1" ht="12" hidden="1" customHeight="1" x14ac:dyDescent="0.2">
      <c r="B14" s="32"/>
      <c r="D14" s="27" t="s">
        <v>22</v>
      </c>
      <c r="I14" s="27" t="s">
        <v>23</v>
      </c>
      <c r="J14" s="25" t="s">
        <v>1</v>
      </c>
      <c r="L14" s="32"/>
    </row>
    <row r="15" spans="2:46" s="1" customFormat="1" ht="18" hidden="1" customHeight="1" x14ac:dyDescent="0.2">
      <c r="B15" s="32"/>
      <c r="E15" s="25" t="s">
        <v>24</v>
      </c>
      <c r="I15" s="27" t="s">
        <v>25</v>
      </c>
      <c r="J15" s="25" t="s">
        <v>1</v>
      </c>
      <c r="L15" s="32"/>
    </row>
    <row r="16" spans="2:46" s="1" customFormat="1" ht="6.9" hidden="1" customHeight="1" x14ac:dyDescent="0.2">
      <c r="B16" s="32"/>
      <c r="L16" s="32"/>
    </row>
    <row r="17" spans="2:12" s="1" customFormat="1" ht="12" hidden="1" customHeight="1" x14ac:dyDescent="0.2">
      <c r="B17" s="32"/>
      <c r="D17" s="27" t="s">
        <v>26</v>
      </c>
      <c r="I17" s="27" t="s">
        <v>23</v>
      </c>
      <c r="J17" s="28" t="str">
        <f>'Rekapitulácia stavby'!AN13</f>
        <v>Vyplň údaj</v>
      </c>
      <c r="L17" s="32"/>
    </row>
    <row r="18" spans="2:12" s="1" customFormat="1" ht="18" hidden="1" customHeight="1" x14ac:dyDescent="0.2">
      <c r="B18" s="32"/>
      <c r="E18" s="235" t="str">
        <f>'Rekapitulácia stavby'!E14</f>
        <v>Vyplň údaj</v>
      </c>
      <c r="F18" s="236"/>
      <c r="G18" s="236"/>
      <c r="H18" s="236"/>
      <c r="I18" s="27" t="s">
        <v>25</v>
      </c>
      <c r="J18" s="28" t="str">
        <f>'Rekapitulácia stavby'!AN14</f>
        <v>Vyplň údaj</v>
      </c>
      <c r="L18" s="32"/>
    </row>
    <row r="19" spans="2:12" s="1" customFormat="1" ht="6.9" hidden="1" customHeight="1" x14ac:dyDescent="0.2">
      <c r="B19" s="32"/>
      <c r="L19" s="32"/>
    </row>
    <row r="20" spans="2:12" s="1" customFormat="1" ht="12" hidden="1" customHeight="1" x14ac:dyDescent="0.2">
      <c r="B20" s="32"/>
      <c r="D20" s="27" t="s">
        <v>28</v>
      </c>
      <c r="I20" s="27" t="s">
        <v>23</v>
      </c>
      <c r="J20" s="25" t="str">
        <f>IF('Rekapitulácia stavby'!AN16="","",'Rekapitulácia stavby'!AN16)</f>
        <v/>
      </c>
      <c r="L20" s="32"/>
    </row>
    <row r="21" spans="2:12" s="1" customFormat="1" ht="18" hidden="1" customHeight="1" x14ac:dyDescent="0.2">
      <c r="B21" s="32"/>
      <c r="E21" s="25" t="str">
        <f>IF('Rekapitulácia stavby'!E17="","",'Rekapitulácia stavby'!E17)</f>
        <v xml:space="preserve"> </v>
      </c>
      <c r="I21" s="27" t="s">
        <v>25</v>
      </c>
      <c r="J21" s="25" t="str">
        <f>IF('Rekapitulácia stavby'!AN17="","",'Rekapitulácia stavby'!AN17)</f>
        <v/>
      </c>
      <c r="L21" s="32"/>
    </row>
    <row r="22" spans="2:12" s="1" customFormat="1" ht="6.9" hidden="1" customHeight="1" x14ac:dyDescent="0.2">
      <c r="B22" s="32"/>
      <c r="L22" s="32"/>
    </row>
    <row r="23" spans="2:12" s="1" customFormat="1" ht="12" hidden="1" customHeight="1" x14ac:dyDescent="0.2">
      <c r="B23" s="32"/>
      <c r="D23" s="27" t="s">
        <v>29</v>
      </c>
      <c r="I23" s="27" t="s">
        <v>23</v>
      </c>
      <c r="J23" s="25" t="s">
        <v>1</v>
      </c>
      <c r="L23" s="32"/>
    </row>
    <row r="24" spans="2:12" s="1" customFormat="1" ht="18" hidden="1" customHeight="1" x14ac:dyDescent="0.2">
      <c r="B24" s="32"/>
      <c r="E24" s="25" t="s">
        <v>30</v>
      </c>
      <c r="I24" s="27" t="s">
        <v>25</v>
      </c>
      <c r="J24" s="25" t="s">
        <v>1</v>
      </c>
      <c r="L24" s="32"/>
    </row>
    <row r="25" spans="2:12" s="1" customFormat="1" ht="6.9" hidden="1" customHeight="1" x14ac:dyDescent="0.2">
      <c r="B25" s="32"/>
      <c r="L25" s="32"/>
    </row>
    <row r="26" spans="2:12" s="1" customFormat="1" ht="12" hidden="1" customHeight="1" x14ac:dyDescent="0.2">
      <c r="B26" s="32"/>
      <c r="D26" s="27" t="s">
        <v>32</v>
      </c>
      <c r="L26" s="32"/>
    </row>
    <row r="27" spans="2:12" s="7" customFormat="1" ht="16.5" hidden="1" customHeight="1" x14ac:dyDescent="0.2">
      <c r="B27" s="91"/>
      <c r="E27" s="237" t="s">
        <v>1</v>
      </c>
      <c r="F27" s="237"/>
      <c r="G27" s="237"/>
      <c r="H27" s="237"/>
      <c r="L27" s="91"/>
    </row>
    <row r="28" spans="2:12" s="1" customFormat="1" ht="6.9" hidden="1" customHeight="1" x14ac:dyDescent="0.2">
      <c r="B28" s="32"/>
      <c r="L28" s="32"/>
    </row>
    <row r="29" spans="2:12" s="1" customFormat="1" ht="6.9" hidden="1" customHeight="1" x14ac:dyDescent="0.2">
      <c r="B29" s="32"/>
      <c r="D29" s="56"/>
      <c r="E29" s="56"/>
      <c r="F29" s="56"/>
      <c r="G29" s="56"/>
      <c r="H29" s="56"/>
      <c r="I29" s="56"/>
      <c r="J29" s="56"/>
      <c r="K29" s="56"/>
      <c r="L29" s="32"/>
    </row>
    <row r="30" spans="2:12" s="1" customFormat="1" ht="25.4" hidden="1" customHeight="1" x14ac:dyDescent="0.2">
      <c r="B30" s="32"/>
      <c r="D30" s="92" t="s">
        <v>33</v>
      </c>
      <c r="J30" s="68">
        <f>ROUND(J122, 2)</f>
        <v>0</v>
      </c>
      <c r="L30" s="32"/>
    </row>
    <row r="31" spans="2:12" s="1" customFormat="1" ht="6.9" hidden="1" customHeight="1" x14ac:dyDescent="0.2">
      <c r="B31" s="32"/>
      <c r="D31" s="56"/>
      <c r="E31" s="56"/>
      <c r="F31" s="56"/>
      <c r="G31" s="56"/>
      <c r="H31" s="56"/>
      <c r="I31" s="56"/>
      <c r="J31" s="56"/>
      <c r="K31" s="56"/>
      <c r="L31" s="32"/>
    </row>
    <row r="32" spans="2:12" s="1" customFormat="1" ht="14.4" hidden="1" customHeight="1" x14ac:dyDescent="0.2">
      <c r="B32" s="32"/>
      <c r="F32" s="35" t="s">
        <v>35</v>
      </c>
      <c r="I32" s="35" t="s">
        <v>34</v>
      </c>
      <c r="J32" s="35" t="s">
        <v>36</v>
      </c>
      <c r="L32" s="32"/>
    </row>
    <row r="33" spans="2:12" s="1" customFormat="1" ht="14.4" hidden="1" customHeight="1" x14ac:dyDescent="0.2">
      <c r="B33" s="32"/>
      <c r="D33" s="93" t="s">
        <v>37</v>
      </c>
      <c r="E33" s="37" t="s">
        <v>38</v>
      </c>
      <c r="F33" s="94">
        <f>ROUND((SUM(BE122:BE166)),  2)</f>
        <v>0</v>
      </c>
      <c r="G33" s="95"/>
      <c r="H33" s="95"/>
      <c r="I33" s="96">
        <v>0.23</v>
      </c>
      <c r="J33" s="94">
        <f>ROUND(((SUM(BE122:BE166))*I33),  2)</f>
        <v>0</v>
      </c>
      <c r="L33" s="32"/>
    </row>
    <row r="34" spans="2:12" s="1" customFormat="1" ht="14.4" hidden="1" customHeight="1" x14ac:dyDescent="0.2">
      <c r="B34" s="32"/>
      <c r="E34" s="37" t="s">
        <v>39</v>
      </c>
      <c r="F34" s="97">
        <f>ROUND((SUM(BF122:BF166)),  2)</f>
        <v>0</v>
      </c>
      <c r="I34" s="98">
        <v>0.23</v>
      </c>
      <c r="J34" s="97">
        <f>ROUND(((SUM(BF122:BF166))*I34),  2)</f>
        <v>0</v>
      </c>
      <c r="L34" s="32"/>
    </row>
    <row r="35" spans="2:12" s="1" customFormat="1" ht="14.4" hidden="1" customHeight="1" x14ac:dyDescent="0.2">
      <c r="B35" s="32"/>
      <c r="E35" s="27" t="s">
        <v>40</v>
      </c>
      <c r="F35" s="97">
        <f>ROUND((SUM(BG122:BG166)),  2)</f>
        <v>0</v>
      </c>
      <c r="I35" s="98">
        <v>0.23</v>
      </c>
      <c r="J35" s="97">
        <f>0</f>
        <v>0</v>
      </c>
      <c r="L35" s="32"/>
    </row>
    <row r="36" spans="2:12" s="1" customFormat="1" ht="14.4" hidden="1" customHeight="1" x14ac:dyDescent="0.2">
      <c r="B36" s="32"/>
      <c r="E36" s="27" t="s">
        <v>41</v>
      </c>
      <c r="F36" s="97">
        <f>ROUND((SUM(BH122:BH166)),  2)</f>
        <v>0</v>
      </c>
      <c r="I36" s="98">
        <v>0.23</v>
      </c>
      <c r="J36" s="97">
        <f>0</f>
        <v>0</v>
      </c>
      <c r="L36" s="32"/>
    </row>
    <row r="37" spans="2:12" s="1" customFormat="1" ht="14.4" hidden="1" customHeight="1" x14ac:dyDescent="0.2">
      <c r="B37" s="32"/>
      <c r="E37" s="37" t="s">
        <v>42</v>
      </c>
      <c r="F37" s="94">
        <f>ROUND((SUM(BI122:BI166)),  2)</f>
        <v>0</v>
      </c>
      <c r="G37" s="95"/>
      <c r="H37" s="95"/>
      <c r="I37" s="96">
        <v>0</v>
      </c>
      <c r="J37" s="94">
        <f>0</f>
        <v>0</v>
      </c>
      <c r="L37" s="32"/>
    </row>
    <row r="38" spans="2:12" s="1" customFormat="1" ht="6.9" hidden="1" customHeight="1" x14ac:dyDescent="0.2">
      <c r="B38" s="32"/>
      <c r="L38" s="32"/>
    </row>
    <row r="39" spans="2:12" s="1" customFormat="1" ht="25.4" hidden="1" customHeight="1" x14ac:dyDescent="0.2">
      <c r="B39" s="32"/>
      <c r="C39" s="99"/>
      <c r="D39" s="100" t="s">
        <v>43</v>
      </c>
      <c r="E39" s="59"/>
      <c r="F39" s="59"/>
      <c r="G39" s="101" t="s">
        <v>44</v>
      </c>
      <c r="H39" s="102" t="s">
        <v>45</v>
      </c>
      <c r="I39" s="59"/>
      <c r="J39" s="103">
        <f>SUM(J30:J37)</f>
        <v>0</v>
      </c>
      <c r="K39" s="104"/>
      <c r="L39" s="32"/>
    </row>
    <row r="40" spans="2:12" s="1" customFormat="1" ht="14.4" hidden="1" customHeight="1" x14ac:dyDescent="0.2">
      <c r="B40" s="32"/>
      <c r="L40" s="32"/>
    </row>
    <row r="41" spans="2:12" ht="14.4" hidden="1" customHeight="1" x14ac:dyDescent="0.2">
      <c r="B41" s="20"/>
      <c r="L41" s="20"/>
    </row>
    <row r="42" spans="2:12" ht="14.4" hidden="1" customHeight="1" x14ac:dyDescent="0.2">
      <c r="B42" s="20"/>
      <c r="L42" s="20"/>
    </row>
    <row r="43" spans="2:12" ht="14.4" hidden="1" customHeight="1" x14ac:dyDescent="0.2">
      <c r="B43" s="20"/>
      <c r="L43" s="20"/>
    </row>
    <row r="44" spans="2:12" ht="14.4" hidden="1" customHeight="1" x14ac:dyDescent="0.2">
      <c r="B44" s="20"/>
      <c r="L44" s="20"/>
    </row>
    <row r="45" spans="2:12" ht="14.4" hidden="1" customHeight="1" x14ac:dyDescent="0.2">
      <c r="B45" s="20"/>
      <c r="L45" s="20"/>
    </row>
    <row r="46" spans="2:12" ht="14.4" hidden="1" customHeight="1" x14ac:dyDescent="0.2">
      <c r="B46" s="20"/>
      <c r="L46" s="20"/>
    </row>
    <row r="47" spans="2:12" ht="14.4" hidden="1" customHeight="1" x14ac:dyDescent="0.2">
      <c r="B47" s="20"/>
      <c r="L47" s="20"/>
    </row>
    <row r="48" spans="2:12" ht="14.4" hidden="1" customHeight="1" x14ac:dyDescent="0.2">
      <c r="B48" s="20"/>
      <c r="L48" s="20"/>
    </row>
    <row r="49" spans="2:12" ht="14.4" hidden="1" customHeight="1" x14ac:dyDescent="0.2">
      <c r="B49" s="20"/>
      <c r="L49" s="20"/>
    </row>
    <row r="50" spans="2:12" s="1" customFormat="1" ht="14.4" hidden="1" customHeight="1" x14ac:dyDescent="0.2">
      <c r="B50" s="32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32"/>
    </row>
    <row r="51" spans="2:12" hidden="1" x14ac:dyDescent="0.2">
      <c r="B51" s="20"/>
      <c r="L51" s="20"/>
    </row>
    <row r="52" spans="2:12" hidden="1" x14ac:dyDescent="0.2">
      <c r="B52" s="20"/>
      <c r="L52" s="20"/>
    </row>
    <row r="53" spans="2:12" hidden="1" x14ac:dyDescent="0.2">
      <c r="B53" s="20"/>
      <c r="L53" s="20"/>
    </row>
    <row r="54" spans="2:12" hidden="1" x14ac:dyDescent="0.2">
      <c r="B54" s="20"/>
      <c r="L54" s="20"/>
    </row>
    <row r="55" spans="2:12" hidden="1" x14ac:dyDescent="0.2">
      <c r="B55" s="20"/>
      <c r="L55" s="20"/>
    </row>
    <row r="56" spans="2:12" hidden="1" x14ac:dyDescent="0.2">
      <c r="B56" s="20"/>
      <c r="L56" s="20"/>
    </row>
    <row r="57" spans="2:12" hidden="1" x14ac:dyDescent="0.2">
      <c r="B57" s="20"/>
      <c r="L57" s="20"/>
    </row>
    <row r="58" spans="2:12" hidden="1" x14ac:dyDescent="0.2">
      <c r="B58" s="20"/>
      <c r="L58" s="20"/>
    </row>
    <row r="59" spans="2:12" hidden="1" x14ac:dyDescent="0.2">
      <c r="B59" s="20"/>
      <c r="L59" s="20"/>
    </row>
    <row r="60" spans="2:12" hidden="1" x14ac:dyDescent="0.2">
      <c r="B60" s="20"/>
      <c r="L60" s="20"/>
    </row>
    <row r="61" spans="2:12" s="1" customFormat="1" ht="12.5" hidden="1" x14ac:dyDescent="0.2">
      <c r="B61" s="32"/>
      <c r="D61" s="46" t="s">
        <v>48</v>
      </c>
      <c r="E61" s="34"/>
      <c r="F61" s="105" t="s">
        <v>49</v>
      </c>
      <c r="G61" s="46" t="s">
        <v>48</v>
      </c>
      <c r="H61" s="34"/>
      <c r="I61" s="34"/>
      <c r="J61" s="106" t="s">
        <v>49</v>
      </c>
      <c r="K61" s="34"/>
      <c r="L61" s="32"/>
    </row>
    <row r="62" spans="2:12" hidden="1" x14ac:dyDescent="0.2">
      <c r="B62" s="20"/>
      <c r="L62" s="20"/>
    </row>
    <row r="63" spans="2:12" hidden="1" x14ac:dyDescent="0.2">
      <c r="B63" s="20"/>
      <c r="L63" s="20"/>
    </row>
    <row r="64" spans="2:12" hidden="1" x14ac:dyDescent="0.2">
      <c r="B64" s="20"/>
      <c r="L64" s="20"/>
    </row>
    <row r="65" spans="2:12" s="1" customFormat="1" ht="13" hidden="1" x14ac:dyDescent="0.2">
      <c r="B65" s="32"/>
      <c r="D65" s="44" t="s">
        <v>50</v>
      </c>
      <c r="E65" s="45"/>
      <c r="F65" s="45"/>
      <c r="G65" s="44" t="s">
        <v>51</v>
      </c>
      <c r="H65" s="45"/>
      <c r="I65" s="45"/>
      <c r="J65" s="45"/>
      <c r="K65" s="45"/>
      <c r="L65" s="32"/>
    </row>
    <row r="66" spans="2:12" hidden="1" x14ac:dyDescent="0.2">
      <c r="B66" s="20"/>
      <c r="L66" s="20"/>
    </row>
    <row r="67" spans="2:12" hidden="1" x14ac:dyDescent="0.2">
      <c r="B67" s="20"/>
      <c r="L67" s="20"/>
    </row>
    <row r="68" spans="2:12" hidden="1" x14ac:dyDescent="0.2">
      <c r="B68" s="20"/>
      <c r="L68" s="20"/>
    </row>
    <row r="69" spans="2:12" hidden="1" x14ac:dyDescent="0.2">
      <c r="B69" s="20"/>
      <c r="L69" s="20"/>
    </row>
    <row r="70" spans="2:12" hidden="1" x14ac:dyDescent="0.2">
      <c r="B70" s="20"/>
      <c r="L70" s="20"/>
    </row>
    <row r="71" spans="2:12" hidden="1" x14ac:dyDescent="0.2">
      <c r="B71" s="20"/>
      <c r="L71" s="20"/>
    </row>
    <row r="72" spans="2:12" hidden="1" x14ac:dyDescent="0.2">
      <c r="B72" s="20"/>
      <c r="L72" s="20"/>
    </row>
    <row r="73" spans="2:12" hidden="1" x14ac:dyDescent="0.2">
      <c r="B73" s="20"/>
      <c r="L73" s="20"/>
    </row>
    <row r="74" spans="2:12" hidden="1" x14ac:dyDescent="0.2">
      <c r="B74" s="20"/>
      <c r="L74" s="20"/>
    </row>
    <row r="75" spans="2:12" hidden="1" x14ac:dyDescent="0.2">
      <c r="B75" s="20"/>
      <c r="L75" s="20"/>
    </row>
    <row r="76" spans="2:12" s="1" customFormat="1" ht="12.5" hidden="1" x14ac:dyDescent="0.2">
      <c r="B76" s="32"/>
      <c r="D76" s="46" t="s">
        <v>48</v>
      </c>
      <c r="E76" s="34"/>
      <c r="F76" s="105" t="s">
        <v>49</v>
      </c>
      <c r="G76" s="46" t="s">
        <v>48</v>
      </c>
      <c r="H76" s="34"/>
      <c r="I76" s="34"/>
      <c r="J76" s="106" t="s">
        <v>49</v>
      </c>
      <c r="K76" s="34"/>
      <c r="L76" s="32"/>
    </row>
    <row r="77" spans="2:12" s="1" customFormat="1" ht="14.4" hidden="1" customHeight="1" x14ac:dyDescent="0.2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32"/>
    </row>
    <row r="78" spans="2:12" hidden="1" x14ac:dyDescent="0.2"/>
    <row r="79" spans="2:12" hidden="1" x14ac:dyDescent="0.2"/>
    <row r="80" spans="2:12" hidden="1" x14ac:dyDescent="0.2"/>
    <row r="81" spans="2:47" s="1" customFormat="1" ht="6.9" hidden="1" customHeight="1" x14ac:dyDescent="0.2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32"/>
    </row>
    <row r="82" spans="2:47" s="1" customFormat="1" ht="24.9" hidden="1" customHeight="1" x14ac:dyDescent="0.2">
      <c r="B82" s="32"/>
      <c r="C82" s="21" t="s">
        <v>95</v>
      </c>
      <c r="L82" s="32"/>
    </row>
    <row r="83" spans="2:47" s="1" customFormat="1" ht="6.9" hidden="1" customHeight="1" x14ac:dyDescent="0.2">
      <c r="B83" s="32"/>
      <c r="L83" s="32"/>
    </row>
    <row r="84" spans="2:47" s="1" customFormat="1" ht="12" hidden="1" customHeight="1" x14ac:dyDescent="0.2">
      <c r="B84" s="32"/>
      <c r="C84" s="27" t="s">
        <v>15</v>
      </c>
      <c r="L84" s="32"/>
    </row>
    <row r="85" spans="2:47" s="1" customFormat="1" ht="16.5" hidden="1" customHeight="1" x14ac:dyDescent="0.2">
      <c r="B85" s="32"/>
      <c r="E85" s="231" t="str">
        <f>E7</f>
        <v>Rekonštrukcia mosta M1843 cez potok Ternávka v obci Vojčice</v>
      </c>
      <c r="F85" s="232"/>
      <c r="G85" s="232"/>
      <c r="H85" s="232"/>
      <c r="L85" s="32"/>
    </row>
    <row r="86" spans="2:47" s="1" customFormat="1" ht="12" hidden="1" customHeight="1" x14ac:dyDescent="0.2">
      <c r="B86" s="32"/>
      <c r="C86" s="27" t="s">
        <v>93</v>
      </c>
      <c r="L86" s="32"/>
    </row>
    <row r="87" spans="2:47" s="1" customFormat="1" ht="16.5" hidden="1" customHeight="1" x14ac:dyDescent="0.2">
      <c r="B87" s="32"/>
      <c r="E87" s="229" t="str">
        <f>E9</f>
        <v>SO 601 - Prekládka kábla Slovak Telecom</v>
      </c>
      <c r="F87" s="230"/>
      <c r="G87" s="230"/>
      <c r="H87" s="230"/>
      <c r="L87" s="32"/>
    </row>
    <row r="88" spans="2:47" s="1" customFormat="1" ht="6.9" hidden="1" customHeight="1" x14ac:dyDescent="0.2">
      <c r="B88" s="32"/>
      <c r="L88" s="32"/>
    </row>
    <row r="89" spans="2:47" s="1" customFormat="1" ht="12" hidden="1" customHeight="1" x14ac:dyDescent="0.2">
      <c r="B89" s="32"/>
      <c r="C89" s="27" t="s">
        <v>19</v>
      </c>
      <c r="F89" s="25" t="str">
        <f>F12</f>
        <v xml:space="preserve"> </v>
      </c>
      <c r="I89" s="27" t="s">
        <v>21</v>
      </c>
      <c r="J89" s="55">
        <f>IF(J12="","",J12)</f>
        <v>46154</v>
      </c>
      <c r="L89" s="32"/>
    </row>
    <row r="90" spans="2:47" s="1" customFormat="1" ht="6.9" hidden="1" customHeight="1" x14ac:dyDescent="0.2">
      <c r="B90" s="32"/>
      <c r="L90" s="32"/>
    </row>
    <row r="91" spans="2:47" s="1" customFormat="1" ht="15.15" hidden="1" customHeight="1" x14ac:dyDescent="0.2">
      <c r="B91" s="32"/>
      <c r="C91" s="27" t="s">
        <v>22</v>
      </c>
      <c r="F91" s="25" t="str">
        <f>E15</f>
        <v>Správa ciest KSK</v>
      </c>
      <c r="I91" s="27" t="s">
        <v>28</v>
      </c>
      <c r="J91" s="30" t="str">
        <f>E21</f>
        <v xml:space="preserve"> </v>
      </c>
      <c r="L91" s="32"/>
    </row>
    <row r="92" spans="2:47" s="1" customFormat="1" ht="15.15" hidden="1" customHeight="1" x14ac:dyDescent="0.2">
      <c r="B92" s="32"/>
      <c r="C92" s="27" t="s">
        <v>26</v>
      </c>
      <c r="F92" s="25" t="str">
        <f>IF(E18="","",E18)</f>
        <v>Vyplň údaj</v>
      </c>
      <c r="I92" s="27" t="s">
        <v>29</v>
      </c>
      <c r="J92" s="30" t="str">
        <f>E24</f>
        <v>kolektív</v>
      </c>
      <c r="L92" s="32"/>
    </row>
    <row r="93" spans="2:47" s="1" customFormat="1" ht="10.4" hidden="1" customHeight="1" x14ac:dyDescent="0.2">
      <c r="B93" s="32"/>
      <c r="L93" s="32"/>
    </row>
    <row r="94" spans="2:47" s="1" customFormat="1" ht="29.25" hidden="1" customHeight="1" x14ac:dyDescent="0.2">
      <c r="B94" s="32"/>
      <c r="C94" s="107" t="s">
        <v>96</v>
      </c>
      <c r="D94" s="99"/>
      <c r="E94" s="99"/>
      <c r="F94" s="99"/>
      <c r="G94" s="99"/>
      <c r="H94" s="99"/>
      <c r="I94" s="99"/>
      <c r="J94" s="108" t="s">
        <v>97</v>
      </c>
      <c r="K94" s="99"/>
      <c r="L94" s="32"/>
    </row>
    <row r="95" spans="2:47" s="1" customFormat="1" ht="10.4" hidden="1" customHeight="1" x14ac:dyDescent="0.2">
      <c r="B95" s="32"/>
      <c r="L95" s="32"/>
    </row>
    <row r="96" spans="2:47" s="1" customFormat="1" ht="22.75" hidden="1" customHeight="1" x14ac:dyDescent="0.2">
      <c r="B96" s="32"/>
      <c r="C96" s="109" t="s">
        <v>98</v>
      </c>
      <c r="J96" s="68">
        <f>J122</f>
        <v>0</v>
      </c>
      <c r="L96" s="32"/>
      <c r="AU96" s="17" t="s">
        <v>99</v>
      </c>
    </row>
    <row r="97" spans="2:12" s="8" customFormat="1" ht="24.9" hidden="1" customHeight="1" x14ac:dyDescent="0.2">
      <c r="B97" s="110"/>
      <c r="D97" s="111" t="s">
        <v>1181</v>
      </c>
      <c r="E97" s="112"/>
      <c r="F97" s="112"/>
      <c r="G97" s="112"/>
      <c r="H97" s="112"/>
      <c r="I97" s="112"/>
      <c r="J97" s="113">
        <f>J123</f>
        <v>0</v>
      </c>
      <c r="L97" s="110"/>
    </row>
    <row r="98" spans="2:12" s="13" customFormat="1" ht="20" hidden="1" customHeight="1" x14ac:dyDescent="0.2">
      <c r="B98" s="167"/>
      <c r="D98" s="168" t="s">
        <v>1182</v>
      </c>
      <c r="E98" s="169"/>
      <c r="F98" s="169"/>
      <c r="G98" s="169"/>
      <c r="H98" s="169"/>
      <c r="I98" s="169"/>
      <c r="J98" s="170">
        <f>J124</f>
        <v>0</v>
      </c>
      <c r="L98" s="167"/>
    </row>
    <row r="99" spans="2:12" s="13" customFormat="1" ht="20" hidden="1" customHeight="1" x14ac:dyDescent="0.2">
      <c r="B99" s="167"/>
      <c r="D99" s="168" t="s">
        <v>1183</v>
      </c>
      <c r="E99" s="169"/>
      <c r="F99" s="169"/>
      <c r="G99" s="169"/>
      <c r="H99" s="169"/>
      <c r="I99" s="169"/>
      <c r="J99" s="170">
        <f>J129</f>
        <v>0</v>
      </c>
      <c r="L99" s="167"/>
    </row>
    <row r="100" spans="2:12" s="13" customFormat="1" ht="20" hidden="1" customHeight="1" x14ac:dyDescent="0.2">
      <c r="B100" s="167"/>
      <c r="D100" s="168" t="s">
        <v>1184</v>
      </c>
      <c r="E100" s="169"/>
      <c r="F100" s="169"/>
      <c r="G100" s="169"/>
      <c r="H100" s="169"/>
      <c r="I100" s="169"/>
      <c r="J100" s="170">
        <f>J149</f>
        <v>0</v>
      </c>
      <c r="L100" s="167"/>
    </row>
    <row r="101" spans="2:12" s="8" customFormat="1" ht="24.9" hidden="1" customHeight="1" x14ac:dyDescent="0.2">
      <c r="B101" s="110"/>
      <c r="D101" s="111" t="s">
        <v>1185</v>
      </c>
      <c r="E101" s="112"/>
      <c r="F101" s="112"/>
      <c r="G101" s="112"/>
      <c r="H101" s="112"/>
      <c r="I101" s="112"/>
      <c r="J101" s="113">
        <f>J163</f>
        <v>0</v>
      </c>
      <c r="L101" s="110"/>
    </row>
    <row r="102" spans="2:12" s="8" customFormat="1" ht="24.9" hidden="1" customHeight="1" x14ac:dyDescent="0.2">
      <c r="B102" s="110"/>
      <c r="D102" s="111" t="s">
        <v>100</v>
      </c>
      <c r="E102" s="112"/>
      <c r="F102" s="112"/>
      <c r="G102" s="112"/>
      <c r="H102" s="112"/>
      <c r="I102" s="112"/>
      <c r="J102" s="113">
        <f>J165</f>
        <v>0</v>
      </c>
      <c r="L102" s="110"/>
    </row>
    <row r="103" spans="2:12" s="1" customFormat="1" ht="21.75" hidden="1" customHeight="1" x14ac:dyDescent="0.2">
      <c r="B103" s="32"/>
      <c r="L103" s="32"/>
    </row>
    <row r="104" spans="2:12" s="1" customFormat="1" ht="6.9" hidden="1" customHeight="1" x14ac:dyDescent="0.2"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32"/>
    </row>
    <row r="105" spans="2:12" hidden="1" x14ac:dyDescent="0.2"/>
    <row r="106" spans="2:12" hidden="1" x14ac:dyDescent="0.2"/>
    <row r="107" spans="2:12" hidden="1" x14ac:dyDescent="0.2"/>
    <row r="108" spans="2:12" s="1" customFormat="1" ht="6.9" customHeight="1" x14ac:dyDescent="0.2"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32"/>
    </row>
    <row r="109" spans="2:12" s="1" customFormat="1" ht="24.9" customHeight="1" x14ac:dyDescent="0.2">
      <c r="B109" s="32"/>
      <c r="C109" s="21" t="s">
        <v>101</v>
      </c>
      <c r="L109" s="32"/>
    </row>
    <row r="110" spans="2:12" s="1" customFormat="1" ht="6.9" customHeight="1" x14ac:dyDescent="0.2">
      <c r="B110" s="32"/>
      <c r="L110" s="32"/>
    </row>
    <row r="111" spans="2:12" s="1" customFormat="1" ht="12" customHeight="1" x14ac:dyDescent="0.2">
      <c r="B111" s="32"/>
      <c r="C111" s="27" t="s">
        <v>15</v>
      </c>
      <c r="L111" s="32"/>
    </row>
    <row r="112" spans="2:12" s="1" customFormat="1" ht="16.5" customHeight="1" x14ac:dyDescent="0.2">
      <c r="B112" s="32"/>
      <c r="E112" s="231" t="str">
        <f>E7</f>
        <v>Rekonštrukcia mosta M1843 cez potok Ternávka v obci Vojčice</v>
      </c>
      <c r="F112" s="232"/>
      <c r="G112" s="232"/>
      <c r="H112" s="232"/>
      <c r="L112" s="32"/>
    </row>
    <row r="113" spans="2:65" s="1" customFormat="1" ht="12" customHeight="1" x14ac:dyDescent="0.2">
      <c r="B113" s="32"/>
      <c r="C113" s="27" t="s">
        <v>93</v>
      </c>
      <c r="L113" s="32"/>
    </row>
    <row r="114" spans="2:65" s="1" customFormat="1" ht="16.5" customHeight="1" x14ac:dyDescent="0.2">
      <c r="B114" s="32"/>
      <c r="E114" s="229" t="str">
        <f>E9</f>
        <v>SO 601 - Prekládka kábla Slovak Telecom</v>
      </c>
      <c r="F114" s="230"/>
      <c r="G114" s="230"/>
      <c r="H114" s="230"/>
      <c r="L114" s="32"/>
    </row>
    <row r="115" spans="2:65" s="1" customFormat="1" ht="6.9" customHeight="1" x14ac:dyDescent="0.2">
      <c r="B115" s="32"/>
      <c r="L115" s="32"/>
    </row>
    <row r="116" spans="2:65" s="1" customFormat="1" ht="12" customHeight="1" x14ac:dyDescent="0.2">
      <c r="B116" s="32"/>
      <c r="C116" s="27" t="s">
        <v>19</v>
      </c>
      <c r="F116" s="25" t="str">
        <f>F12</f>
        <v xml:space="preserve"> </v>
      </c>
      <c r="I116" s="27" t="s">
        <v>21</v>
      </c>
      <c r="J116" s="55">
        <f>IF(J12="","",J12)</f>
        <v>46154</v>
      </c>
      <c r="L116" s="32"/>
    </row>
    <row r="117" spans="2:65" s="1" customFormat="1" ht="6.9" customHeight="1" x14ac:dyDescent="0.2">
      <c r="B117" s="32"/>
      <c r="L117" s="32"/>
    </row>
    <row r="118" spans="2:65" s="1" customFormat="1" ht="15.15" customHeight="1" x14ac:dyDescent="0.2">
      <c r="B118" s="32"/>
      <c r="C118" s="27" t="s">
        <v>22</v>
      </c>
      <c r="F118" s="25" t="str">
        <f>E15</f>
        <v>Správa ciest KSK</v>
      </c>
      <c r="I118" s="27" t="s">
        <v>28</v>
      </c>
      <c r="J118" s="30" t="str">
        <f>E21</f>
        <v xml:space="preserve"> </v>
      </c>
      <c r="L118" s="32"/>
    </row>
    <row r="119" spans="2:65" s="1" customFormat="1" ht="15.15" customHeight="1" x14ac:dyDescent="0.2">
      <c r="B119" s="32"/>
      <c r="C119" s="27" t="s">
        <v>26</v>
      </c>
      <c r="F119" s="25" t="str">
        <f>IF(E18="","",E18)</f>
        <v>Vyplň údaj</v>
      </c>
      <c r="I119" s="27" t="s">
        <v>29</v>
      </c>
      <c r="J119" s="30" t="str">
        <f>E24</f>
        <v>kolektív</v>
      </c>
      <c r="L119" s="32"/>
    </row>
    <row r="120" spans="2:65" s="1" customFormat="1" ht="10.4" customHeight="1" x14ac:dyDescent="0.2">
      <c r="B120" s="32"/>
      <c r="L120" s="32"/>
    </row>
    <row r="121" spans="2:65" s="9" customFormat="1" ht="29.25" customHeight="1" x14ac:dyDescent="0.2">
      <c r="B121" s="114"/>
      <c r="C121" s="115" t="s">
        <v>102</v>
      </c>
      <c r="D121" s="116" t="s">
        <v>58</v>
      </c>
      <c r="E121" s="116" t="s">
        <v>54</v>
      </c>
      <c r="F121" s="116" t="s">
        <v>55</v>
      </c>
      <c r="G121" s="116" t="s">
        <v>103</v>
      </c>
      <c r="H121" s="116" t="s">
        <v>104</v>
      </c>
      <c r="I121" s="116" t="s">
        <v>105</v>
      </c>
      <c r="J121" s="117" t="s">
        <v>97</v>
      </c>
      <c r="K121" s="118" t="s">
        <v>106</v>
      </c>
      <c r="L121" s="114"/>
      <c r="M121" s="61" t="s">
        <v>1</v>
      </c>
      <c r="N121" s="62" t="s">
        <v>37</v>
      </c>
      <c r="O121" s="62" t="s">
        <v>107</v>
      </c>
      <c r="P121" s="62" t="s">
        <v>108</v>
      </c>
      <c r="Q121" s="62" t="s">
        <v>109</v>
      </c>
      <c r="R121" s="62" t="s">
        <v>110</v>
      </c>
      <c r="S121" s="62" t="s">
        <v>111</v>
      </c>
      <c r="T121" s="63" t="s">
        <v>112</v>
      </c>
    </row>
    <row r="122" spans="2:65" s="1" customFormat="1" ht="22.75" customHeight="1" x14ac:dyDescent="0.35">
      <c r="B122" s="32"/>
      <c r="C122" s="66" t="s">
        <v>98</v>
      </c>
      <c r="J122" s="119">
        <f>BK122</f>
        <v>0</v>
      </c>
      <c r="L122" s="32"/>
      <c r="M122" s="64"/>
      <c r="N122" s="56"/>
      <c r="O122" s="56"/>
      <c r="P122" s="120">
        <f>P123+P163+P165</f>
        <v>0</v>
      </c>
      <c r="Q122" s="56"/>
      <c r="R122" s="120">
        <f>R123+R163+R165</f>
        <v>1.54922</v>
      </c>
      <c r="S122" s="56"/>
      <c r="T122" s="121">
        <f>T123+T163+T165</f>
        <v>0</v>
      </c>
      <c r="AT122" s="17" t="s">
        <v>72</v>
      </c>
      <c r="AU122" s="17" t="s">
        <v>99</v>
      </c>
      <c r="BK122" s="122">
        <f>BK123+BK163+BK165</f>
        <v>0</v>
      </c>
    </row>
    <row r="123" spans="2:65" s="10" customFormat="1" ht="26" customHeight="1" x14ac:dyDescent="0.35">
      <c r="B123" s="123"/>
      <c r="D123" s="124" t="s">
        <v>72</v>
      </c>
      <c r="E123" s="125" t="s">
        <v>225</v>
      </c>
      <c r="F123" s="125" t="s">
        <v>1186</v>
      </c>
      <c r="I123" s="126"/>
      <c r="J123" s="127">
        <f>BK123</f>
        <v>0</v>
      </c>
      <c r="L123" s="123"/>
      <c r="M123" s="128"/>
      <c r="P123" s="129">
        <f>P124+P129+P149</f>
        <v>0</v>
      </c>
      <c r="R123" s="129">
        <f>R124+R129+R149</f>
        <v>1.54922</v>
      </c>
      <c r="T123" s="130">
        <f>T124+T129+T149</f>
        <v>0</v>
      </c>
      <c r="AR123" s="124" t="s">
        <v>130</v>
      </c>
      <c r="AT123" s="131" t="s">
        <v>72</v>
      </c>
      <c r="AU123" s="131" t="s">
        <v>73</v>
      </c>
      <c r="AY123" s="124" t="s">
        <v>116</v>
      </c>
      <c r="BK123" s="132">
        <f>BK124+BK129+BK149</f>
        <v>0</v>
      </c>
    </row>
    <row r="124" spans="2:65" s="10" customFormat="1" ht="22.75" customHeight="1" x14ac:dyDescent="0.25">
      <c r="B124" s="123"/>
      <c r="D124" s="124" t="s">
        <v>72</v>
      </c>
      <c r="E124" s="171" t="s">
        <v>1187</v>
      </c>
      <c r="F124" s="171" t="s">
        <v>1188</v>
      </c>
      <c r="I124" s="126"/>
      <c r="J124" s="172">
        <f>BK124</f>
        <v>0</v>
      </c>
      <c r="L124" s="123"/>
      <c r="M124" s="128"/>
      <c r="P124" s="129">
        <f>SUM(P125:P128)</f>
        <v>0</v>
      </c>
      <c r="R124" s="129">
        <f>SUM(R125:R128)</f>
        <v>0</v>
      </c>
      <c r="T124" s="130">
        <f>SUM(T125:T128)</f>
        <v>0</v>
      </c>
      <c r="AR124" s="124" t="s">
        <v>130</v>
      </c>
      <c r="AT124" s="131" t="s">
        <v>72</v>
      </c>
      <c r="AU124" s="131" t="s">
        <v>81</v>
      </c>
      <c r="AY124" s="124" t="s">
        <v>116</v>
      </c>
      <c r="BK124" s="132">
        <f>SUM(BK125:BK128)</f>
        <v>0</v>
      </c>
    </row>
    <row r="125" spans="2:65" s="1" customFormat="1" ht="37.75" customHeight="1" x14ac:dyDescent="0.2">
      <c r="B125" s="133"/>
      <c r="C125" s="134" t="s">
        <v>81</v>
      </c>
      <c r="D125" s="134" t="s">
        <v>117</v>
      </c>
      <c r="E125" s="135" t="s">
        <v>1189</v>
      </c>
      <c r="F125" s="136" t="s">
        <v>1190</v>
      </c>
      <c r="G125" s="137" t="s">
        <v>120</v>
      </c>
      <c r="H125" s="138">
        <v>1</v>
      </c>
      <c r="I125" s="139"/>
      <c r="J125" s="140">
        <f>ROUND(I125*H125,2)</f>
        <v>0</v>
      </c>
      <c r="K125" s="141"/>
      <c r="L125" s="32"/>
      <c r="M125" s="142" t="s">
        <v>1</v>
      </c>
      <c r="N125" s="143" t="s">
        <v>39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AR125" s="146" t="s">
        <v>514</v>
      </c>
      <c r="AT125" s="146" t="s">
        <v>117</v>
      </c>
      <c r="AU125" s="146" t="s">
        <v>122</v>
      </c>
      <c r="AY125" s="17" t="s">
        <v>116</v>
      </c>
      <c r="BE125" s="147">
        <f>IF(N125="základná",J125,0)</f>
        <v>0</v>
      </c>
      <c r="BF125" s="147">
        <f>IF(N125="znížená",J125,0)</f>
        <v>0</v>
      </c>
      <c r="BG125" s="147">
        <f>IF(N125="zákl. prenesená",J125,0)</f>
        <v>0</v>
      </c>
      <c r="BH125" s="147">
        <f>IF(N125="zníž. prenesená",J125,0)</f>
        <v>0</v>
      </c>
      <c r="BI125" s="147">
        <f>IF(N125="nulová",J125,0)</f>
        <v>0</v>
      </c>
      <c r="BJ125" s="17" t="s">
        <v>122</v>
      </c>
      <c r="BK125" s="147">
        <f>ROUND(I125*H125,2)</f>
        <v>0</v>
      </c>
      <c r="BL125" s="17" t="s">
        <v>514</v>
      </c>
      <c r="BM125" s="146" t="s">
        <v>122</v>
      </c>
    </row>
    <row r="126" spans="2:65" s="11" customFormat="1" x14ac:dyDescent="0.2">
      <c r="B126" s="148"/>
      <c r="D126" s="149" t="s">
        <v>127</v>
      </c>
      <c r="E126" s="150" t="s">
        <v>1</v>
      </c>
      <c r="F126" s="151" t="s">
        <v>1191</v>
      </c>
      <c r="H126" s="150" t="s">
        <v>1</v>
      </c>
      <c r="I126" s="152"/>
      <c r="L126" s="148"/>
      <c r="M126" s="153"/>
      <c r="T126" s="154"/>
      <c r="AT126" s="150" t="s">
        <v>127</v>
      </c>
      <c r="AU126" s="150" t="s">
        <v>122</v>
      </c>
      <c r="AV126" s="11" t="s">
        <v>81</v>
      </c>
      <c r="AW126" s="11" t="s">
        <v>31</v>
      </c>
      <c r="AX126" s="11" t="s">
        <v>73</v>
      </c>
      <c r="AY126" s="150" t="s">
        <v>116</v>
      </c>
    </row>
    <row r="127" spans="2:65" s="12" customFormat="1" x14ac:dyDescent="0.2">
      <c r="B127" s="155"/>
      <c r="D127" s="149" t="s">
        <v>127</v>
      </c>
      <c r="E127" s="156" t="s">
        <v>1</v>
      </c>
      <c r="F127" s="157" t="s">
        <v>388</v>
      </c>
      <c r="H127" s="158">
        <v>1</v>
      </c>
      <c r="I127" s="159"/>
      <c r="L127" s="155"/>
      <c r="M127" s="160"/>
      <c r="T127" s="161"/>
      <c r="AT127" s="156" t="s">
        <v>127</v>
      </c>
      <c r="AU127" s="156" t="s">
        <v>122</v>
      </c>
      <c r="AV127" s="12" t="s">
        <v>122</v>
      </c>
      <c r="AW127" s="12" t="s">
        <v>31</v>
      </c>
      <c r="AX127" s="12" t="s">
        <v>73</v>
      </c>
      <c r="AY127" s="156" t="s">
        <v>116</v>
      </c>
    </row>
    <row r="128" spans="2:65" s="14" customFormat="1" x14ac:dyDescent="0.2">
      <c r="B128" s="173"/>
      <c r="D128" s="149" t="s">
        <v>127</v>
      </c>
      <c r="E128" s="174" t="s">
        <v>1</v>
      </c>
      <c r="F128" s="175" t="s">
        <v>156</v>
      </c>
      <c r="H128" s="176">
        <v>1</v>
      </c>
      <c r="I128" s="177"/>
      <c r="L128" s="173"/>
      <c r="M128" s="178"/>
      <c r="T128" s="179"/>
      <c r="AT128" s="174" t="s">
        <v>127</v>
      </c>
      <c r="AU128" s="174" t="s">
        <v>122</v>
      </c>
      <c r="AV128" s="14" t="s">
        <v>135</v>
      </c>
      <c r="AW128" s="14" t="s">
        <v>31</v>
      </c>
      <c r="AX128" s="14" t="s">
        <v>81</v>
      </c>
      <c r="AY128" s="174" t="s">
        <v>116</v>
      </c>
    </row>
    <row r="129" spans="2:65" s="10" customFormat="1" ht="22.75" customHeight="1" x14ac:dyDescent="0.25">
      <c r="B129" s="123"/>
      <c r="D129" s="124" t="s">
        <v>72</v>
      </c>
      <c r="E129" s="171" t="s">
        <v>1192</v>
      </c>
      <c r="F129" s="171" t="s">
        <v>1193</v>
      </c>
      <c r="I129" s="126"/>
      <c r="J129" s="172">
        <f>BK129</f>
        <v>0</v>
      </c>
      <c r="L129" s="123"/>
      <c r="M129" s="128"/>
      <c r="P129" s="129">
        <f>SUM(P130:P148)</f>
        <v>0</v>
      </c>
      <c r="R129" s="129">
        <f>SUM(R130:R148)</f>
        <v>4.4719999999999996E-2</v>
      </c>
      <c r="T129" s="130">
        <f>SUM(T130:T148)</f>
        <v>0</v>
      </c>
      <c r="AR129" s="124" t="s">
        <v>130</v>
      </c>
      <c r="AT129" s="131" t="s">
        <v>72</v>
      </c>
      <c r="AU129" s="131" t="s">
        <v>81</v>
      </c>
      <c r="AY129" s="124" t="s">
        <v>116</v>
      </c>
      <c r="BK129" s="132">
        <f>SUM(BK130:BK148)</f>
        <v>0</v>
      </c>
    </row>
    <row r="130" spans="2:65" s="1" customFormat="1" ht="33" customHeight="1" x14ac:dyDescent="0.2">
      <c r="B130" s="133"/>
      <c r="C130" s="134" t="s">
        <v>122</v>
      </c>
      <c r="D130" s="134" t="s">
        <v>117</v>
      </c>
      <c r="E130" s="135" t="s">
        <v>1194</v>
      </c>
      <c r="F130" s="136" t="s">
        <v>1195</v>
      </c>
      <c r="G130" s="137" t="s">
        <v>167</v>
      </c>
      <c r="H130" s="138">
        <v>128</v>
      </c>
      <c r="I130" s="139"/>
      <c r="J130" s="140">
        <f>ROUND(I130*H130,2)</f>
        <v>0</v>
      </c>
      <c r="K130" s="141"/>
      <c r="L130" s="32"/>
      <c r="M130" s="142" t="s">
        <v>1</v>
      </c>
      <c r="N130" s="143" t="s">
        <v>39</v>
      </c>
      <c r="P130" s="144">
        <f>O130*H130</f>
        <v>0</v>
      </c>
      <c r="Q130" s="144">
        <v>0</v>
      </c>
      <c r="R130" s="144">
        <f>Q130*H130</f>
        <v>0</v>
      </c>
      <c r="S130" s="144">
        <v>0</v>
      </c>
      <c r="T130" s="145">
        <f>S130*H130</f>
        <v>0</v>
      </c>
      <c r="AR130" s="146" t="s">
        <v>514</v>
      </c>
      <c r="AT130" s="146" t="s">
        <v>117</v>
      </c>
      <c r="AU130" s="146" t="s">
        <v>122</v>
      </c>
      <c r="AY130" s="17" t="s">
        <v>116</v>
      </c>
      <c r="BE130" s="147">
        <f>IF(N130="základná",J130,0)</f>
        <v>0</v>
      </c>
      <c r="BF130" s="147">
        <f>IF(N130="znížená",J130,0)</f>
        <v>0</v>
      </c>
      <c r="BG130" s="147">
        <f>IF(N130="zákl. prenesená",J130,0)</f>
        <v>0</v>
      </c>
      <c r="BH130" s="147">
        <f>IF(N130="zníž. prenesená",J130,0)</f>
        <v>0</v>
      </c>
      <c r="BI130" s="147">
        <f>IF(N130="nulová",J130,0)</f>
        <v>0</v>
      </c>
      <c r="BJ130" s="17" t="s">
        <v>122</v>
      </c>
      <c r="BK130" s="147">
        <f>ROUND(I130*H130,2)</f>
        <v>0</v>
      </c>
      <c r="BL130" s="17" t="s">
        <v>514</v>
      </c>
      <c r="BM130" s="146" t="s">
        <v>135</v>
      </c>
    </row>
    <row r="131" spans="2:65" s="12" customFormat="1" x14ac:dyDescent="0.2">
      <c r="B131" s="155"/>
      <c r="D131" s="149" t="s">
        <v>127</v>
      </c>
      <c r="E131" s="156" t="s">
        <v>1</v>
      </c>
      <c r="F131" s="157" t="s">
        <v>1196</v>
      </c>
      <c r="H131" s="158">
        <v>43</v>
      </c>
      <c r="I131" s="159"/>
      <c r="L131" s="155"/>
      <c r="M131" s="160"/>
      <c r="T131" s="161"/>
      <c r="AT131" s="156" t="s">
        <v>127</v>
      </c>
      <c r="AU131" s="156" t="s">
        <v>122</v>
      </c>
      <c r="AV131" s="12" t="s">
        <v>122</v>
      </c>
      <c r="AW131" s="12" t="s">
        <v>31</v>
      </c>
      <c r="AX131" s="12" t="s">
        <v>73</v>
      </c>
      <c r="AY131" s="156" t="s">
        <v>116</v>
      </c>
    </row>
    <row r="132" spans="2:65" s="12" customFormat="1" ht="20" x14ac:dyDescent="0.2">
      <c r="B132" s="155"/>
      <c r="D132" s="149" t="s">
        <v>127</v>
      </c>
      <c r="E132" s="156" t="s">
        <v>1</v>
      </c>
      <c r="F132" s="157" t="s">
        <v>1197</v>
      </c>
      <c r="H132" s="158">
        <v>43</v>
      </c>
      <c r="I132" s="159"/>
      <c r="L132" s="155"/>
      <c r="M132" s="160"/>
      <c r="T132" s="161"/>
      <c r="AT132" s="156" t="s">
        <v>127</v>
      </c>
      <c r="AU132" s="156" t="s">
        <v>122</v>
      </c>
      <c r="AV132" s="12" t="s">
        <v>122</v>
      </c>
      <c r="AW132" s="12" t="s">
        <v>31</v>
      </c>
      <c r="AX132" s="12" t="s">
        <v>73</v>
      </c>
      <c r="AY132" s="156" t="s">
        <v>116</v>
      </c>
    </row>
    <row r="133" spans="2:65" s="12" customFormat="1" x14ac:dyDescent="0.2">
      <c r="B133" s="155"/>
      <c r="D133" s="149" t="s">
        <v>127</v>
      </c>
      <c r="E133" s="156" t="s">
        <v>1</v>
      </c>
      <c r="F133" s="157" t="s">
        <v>1198</v>
      </c>
      <c r="H133" s="158">
        <v>42</v>
      </c>
      <c r="I133" s="159"/>
      <c r="L133" s="155"/>
      <c r="M133" s="160"/>
      <c r="T133" s="161"/>
      <c r="AT133" s="156" t="s">
        <v>127</v>
      </c>
      <c r="AU133" s="156" t="s">
        <v>122</v>
      </c>
      <c r="AV133" s="12" t="s">
        <v>122</v>
      </c>
      <c r="AW133" s="12" t="s">
        <v>31</v>
      </c>
      <c r="AX133" s="12" t="s">
        <v>73</v>
      </c>
      <c r="AY133" s="156" t="s">
        <v>116</v>
      </c>
    </row>
    <row r="134" spans="2:65" s="14" customFormat="1" x14ac:dyDescent="0.2">
      <c r="B134" s="173"/>
      <c r="D134" s="149" t="s">
        <v>127</v>
      </c>
      <c r="E134" s="174" t="s">
        <v>1</v>
      </c>
      <c r="F134" s="175" t="s">
        <v>156</v>
      </c>
      <c r="H134" s="176">
        <v>128</v>
      </c>
      <c r="I134" s="177"/>
      <c r="L134" s="173"/>
      <c r="M134" s="178"/>
      <c r="T134" s="179"/>
      <c r="AT134" s="174" t="s">
        <v>127</v>
      </c>
      <c r="AU134" s="174" t="s">
        <v>122</v>
      </c>
      <c r="AV134" s="14" t="s">
        <v>135</v>
      </c>
      <c r="AW134" s="14" t="s">
        <v>31</v>
      </c>
      <c r="AX134" s="14" t="s">
        <v>81</v>
      </c>
      <c r="AY134" s="174" t="s">
        <v>116</v>
      </c>
    </row>
    <row r="135" spans="2:65" s="1" customFormat="1" ht="21.75" customHeight="1" x14ac:dyDescent="0.2">
      <c r="B135" s="133"/>
      <c r="C135" s="187" t="s">
        <v>130</v>
      </c>
      <c r="D135" s="187" t="s">
        <v>225</v>
      </c>
      <c r="E135" s="188" t="s">
        <v>1199</v>
      </c>
      <c r="F135" s="189" t="s">
        <v>1200</v>
      </c>
      <c r="G135" s="190" t="s">
        <v>167</v>
      </c>
      <c r="H135" s="191">
        <v>43</v>
      </c>
      <c r="I135" s="192"/>
      <c r="J135" s="193">
        <f>ROUND(I135*H135,2)</f>
        <v>0</v>
      </c>
      <c r="K135" s="194"/>
      <c r="L135" s="195"/>
      <c r="M135" s="196" t="s">
        <v>1</v>
      </c>
      <c r="N135" s="197" t="s">
        <v>39</v>
      </c>
      <c r="P135" s="144">
        <f>O135*H135</f>
        <v>0</v>
      </c>
      <c r="Q135" s="144">
        <v>1.0399999999999999E-3</v>
      </c>
      <c r="R135" s="144">
        <f>Q135*H135</f>
        <v>4.4719999999999996E-2</v>
      </c>
      <c r="S135" s="144">
        <v>0</v>
      </c>
      <c r="T135" s="145">
        <f>S135*H135</f>
        <v>0</v>
      </c>
      <c r="AR135" s="146" t="s">
        <v>954</v>
      </c>
      <c r="AT135" s="146" t="s">
        <v>225</v>
      </c>
      <c r="AU135" s="146" t="s">
        <v>122</v>
      </c>
      <c r="AY135" s="17" t="s">
        <v>116</v>
      </c>
      <c r="BE135" s="147">
        <f>IF(N135="základná",J135,0)</f>
        <v>0</v>
      </c>
      <c r="BF135" s="147">
        <f>IF(N135="znížená",J135,0)</f>
        <v>0</v>
      </c>
      <c r="BG135" s="147">
        <f>IF(N135="zákl. prenesená",J135,0)</f>
        <v>0</v>
      </c>
      <c r="BH135" s="147">
        <f>IF(N135="zníž. prenesená",J135,0)</f>
        <v>0</v>
      </c>
      <c r="BI135" s="147">
        <f>IF(N135="nulová",J135,0)</f>
        <v>0</v>
      </c>
      <c r="BJ135" s="17" t="s">
        <v>122</v>
      </c>
      <c r="BK135" s="147">
        <f>ROUND(I135*H135,2)</f>
        <v>0</v>
      </c>
      <c r="BL135" s="17" t="s">
        <v>514</v>
      </c>
      <c r="BM135" s="146" t="s">
        <v>1201</v>
      </c>
    </row>
    <row r="136" spans="2:65" s="1" customFormat="1" ht="16.5" customHeight="1" x14ac:dyDescent="0.2">
      <c r="B136" s="133"/>
      <c r="C136" s="134" t="s">
        <v>135</v>
      </c>
      <c r="D136" s="134" t="s">
        <v>117</v>
      </c>
      <c r="E136" s="135" t="s">
        <v>1202</v>
      </c>
      <c r="F136" s="136" t="s">
        <v>1203</v>
      </c>
      <c r="G136" s="137" t="s">
        <v>172</v>
      </c>
      <c r="H136" s="138">
        <v>3</v>
      </c>
      <c r="I136" s="139"/>
      <c r="J136" s="140">
        <f>ROUND(I136*H136,2)</f>
        <v>0</v>
      </c>
      <c r="K136" s="141"/>
      <c r="L136" s="32"/>
      <c r="M136" s="142" t="s">
        <v>1</v>
      </c>
      <c r="N136" s="143" t="s">
        <v>39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5">
        <f>S136*H136</f>
        <v>0</v>
      </c>
      <c r="AR136" s="146" t="s">
        <v>514</v>
      </c>
      <c r="AT136" s="146" t="s">
        <v>117</v>
      </c>
      <c r="AU136" s="146" t="s">
        <v>122</v>
      </c>
      <c r="AY136" s="17" t="s">
        <v>116</v>
      </c>
      <c r="BE136" s="147">
        <f>IF(N136="základná",J136,0)</f>
        <v>0</v>
      </c>
      <c r="BF136" s="147">
        <f>IF(N136="znížená",J136,0)</f>
        <v>0</v>
      </c>
      <c r="BG136" s="147">
        <f>IF(N136="zákl. prenesená",J136,0)</f>
        <v>0</v>
      </c>
      <c r="BH136" s="147">
        <f>IF(N136="zníž. prenesená",J136,0)</f>
        <v>0</v>
      </c>
      <c r="BI136" s="147">
        <f>IF(N136="nulová",J136,0)</f>
        <v>0</v>
      </c>
      <c r="BJ136" s="17" t="s">
        <v>122</v>
      </c>
      <c r="BK136" s="147">
        <f>ROUND(I136*H136,2)</f>
        <v>0</v>
      </c>
      <c r="BL136" s="17" t="s">
        <v>514</v>
      </c>
      <c r="BM136" s="146" t="s">
        <v>192</v>
      </c>
    </row>
    <row r="137" spans="2:65" s="12" customFormat="1" x14ac:dyDescent="0.2">
      <c r="B137" s="155"/>
      <c r="D137" s="149" t="s">
        <v>127</v>
      </c>
      <c r="E137" s="156" t="s">
        <v>1</v>
      </c>
      <c r="F137" s="157" t="s">
        <v>1204</v>
      </c>
      <c r="H137" s="158">
        <v>2</v>
      </c>
      <c r="I137" s="159"/>
      <c r="L137" s="155"/>
      <c r="M137" s="160"/>
      <c r="T137" s="161"/>
      <c r="AT137" s="156" t="s">
        <v>127</v>
      </c>
      <c r="AU137" s="156" t="s">
        <v>122</v>
      </c>
      <c r="AV137" s="12" t="s">
        <v>122</v>
      </c>
      <c r="AW137" s="12" t="s">
        <v>31</v>
      </c>
      <c r="AX137" s="12" t="s">
        <v>73</v>
      </c>
      <c r="AY137" s="156" t="s">
        <v>116</v>
      </c>
    </row>
    <row r="138" spans="2:65" s="12" customFormat="1" x14ac:dyDescent="0.2">
      <c r="B138" s="155"/>
      <c r="D138" s="149" t="s">
        <v>127</v>
      </c>
      <c r="E138" s="156" t="s">
        <v>1</v>
      </c>
      <c r="F138" s="157" t="s">
        <v>1205</v>
      </c>
      <c r="H138" s="158">
        <v>1</v>
      </c>
      <c r="I138" s="159"/>
      <c r="L138" s="155"/>
      <c r="M138" s="160"/>
      <c r="T138" s="161"/>
      <c r="AT138" s="156" t="s">
        <v>127</v>
      </c>
      <c r="AU138" s="156" t="s">
        <v>122</v>
      </c>
      <c r="AV138" s="12" t="s">
        <v>122</v>
      </c>
      <c r="AW138" s="12" t="s">
        <v>31</v>
      </c>
      <c r="AX138" s="12" t="s">
        <v>73</v>
      </c>
      <c r="AY138" s="156" t="s">
        <v>116</v>
      </c>
    </row>
    <row r="139" spans="2:65" s="14" customFormat="1" x14ac:dyDescent="0.2">
      <c r="B139" s="173"/>
      <c r="D139" s="149" t="s">
        <v>127</v>
      </c>
      <c r="E139" s="174" t="s">
        <v>1</v>
      </c>
      <c r="F139" s="175" t="s">
        <v>156</v>
      </c>
      <c r="H139" s="176">
        <v>3</v>
      </c>
      <c r="I139" s="177"/>
      <c r="L139" s="173"/>
      <c r="M139" s="178"/>
      <c r="T139" s="179"/>
      <c r="AT139" s="174" t="s">
        <v>127</v>
      </c>
      <c r="AU139" s="174" t="s">
        <v>122</v>
      </c>
      <c r="AV139" s="14" t="s">
        <v>135</v>
      </c>
      <c r="AW139" s="14" t="s">
        <v>31</v>
      </c>
      <c r="AX139" s="14" t="s">
        <v>81</v>
      </c>
      <c r="AY139" s="174" t="s">
        <v>116</v>
      </c>
    </row>
    <row r="140" spans="2:65" s="1" customFormat="1" ht="24.15" customHeight="1" x14ac:dyDescent="0.2">
      <c r="B140" s="133"/>
      <c r="C140" s="187" t="s">
        <v>115</v>
      </c>
      <c r="D140" s="187" t="s">
        <v>225</v>
      </c>
      <c r="E140" s="188" t="s">
        <v>1206</v>
      </c>
      <c r="F140" s="189" t="s">
        <v>1207</v>
      </c>
      <c r="G140" s="190" t="s">
        <v>172</v>
      </c>
      <c r="H140" s="191">
        <v>3</v>
      </c>
      <c r="I140" s="192"/>
      <c r="J140" s="193">
        <f>ROUND(I140*H140,2)</f>
        <v>0</v>
      </c>
      <c r="K140" s="194"/>
      <c r="L140" s="195"/>
      <c r="M140" s="196" t="s">
        <v>1</v>
      </c>
      <c r="N140" s="197" t="s">
        <v>39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954</v>
      </c>
      <c r="AT140" s="146" t="s">
        <v>225</v>
      </c>
      <c r="AU140" s="146" t="s">
        <v>122</v>
      </c>
      <c r="AY140" s="17" t="s">
        <v>116</v>
      </c>
      <c r="BE140" s="147">
        <f>IF(N140="základná",J140,0)</f>
        <v>0</v>
      </c>
      <c r="BF140" s="147">
        <f>IF(N140="znížená",J140,0)</f>
        <v>0</v>
      </c>
      <c r="BG140" s="147">
        <f>IF(N140="zákl. prenesená",J140,0)</f>
        <v>0</v>
      </c>
      <c r="BH140" s="147">
        <f>IF(N140="zníž. prenesená",J140,0)</f>
        <v>0</v>
      </c>
      <c r="BI140" s="147">
        <f>IF(N140="nulová",J140,0)</f>
        <v>0</v>
      </c>
      <c r="BJ140" s="17" t="s">
        <v>122</v>
      </c>
      <c r="BK140" s="147">
        <f>ROUND(I140*H140,2)</f>
        <v>0</v>
      </c>
      <c r="BL140" s="17" t="s">
        <v>514</v>
      </c>
      <c r="BM140" s="146" t="s">
        <v>200</v>
      </c>
    </row>
    <row r="141" spans="2:65" s="1" customFormat="1" ht="21.75" customHeight="1" x14ac:dyDescent="0.2">
      <c r="B141" s="133"/>
      <c r="C141" s="134" t="s">
        <v>174</v>
      </c>
      <c r="D141" s="134" t="s">
        <v>117</v>
      </c>
      <c r="E141" s="135" t="s">
        <v>1208</v>
      </c>
      <c r="F141" s="136" t="s">
        <v>1209</v>
      </c>
      <c r="G141" s="137" t="s">
        <v>120</v>
      </c>
      <c r="H141" s="138">
        <v>1</v>
      </c>
      <c r="I141" s="139"/>
      <c r="J141" s="140">
        <f>ROUND(I141*H141,2)</f>
        <v>0</v>
      </c>
      <c r="K141" s="141"/>
      <c r="L141" s="32"/>
      <c r="M141" s="142" t="s">
        <v>1</v>
      </c>
      <c r="N141" s="143" t="s">
        <v>39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514</v>
      </c>
      <c r="AT141" s="146" t="s">
        <v>117</v>
      </c>
      <c r="AU141" s="146" t="s">
        <v>122</v>
      </c>
      <c r="AY141" s="17" t="s">
        <v>116</v>
      </c>
      <c r="BE141" s="147">
        <f>IF(N141="základná",J141,0)</f>
        <v>0</v>
      </c>
      <c r="BF141" s="147">
        <f>IF(N141="znížená",J141,0)</f>
        <v>0</v>
      </c>
      <c r="BG141" s="147">
        <f>IF(N141="zákl. prenesená",J141,0)</f>
        <v>0</v>
      </c>
      <c r="BH141" s="147">
        <f>IF(N141="zníž. prenesená",J141,0)</f>
        <v>0</v>
      </c>
      <c r="BI141" s="147">
        <f>IF(N141="nulová",J141,0)</f>
        <v>0</v>
      </c>
      <c r="BJ141" s="17" t="s">
        <v>122</v>
      </c>
      <c r="BK141" s="147">
        <f>ROUND(I141*H141,2)</f>
        <v>0</v>
      </c>
      <c r="BL141" s="17" t="s">
        <v>514</v>
      </c>
      <c r="BM141" s="146" t="s">
        <v>210</v>
      </c>
    </row>
    <row r="142" spans="2:65" s="11" customFormat="1" x14ac:dyDescent="0.2">
      <c r="B142" s="148"/>
      <c r="D142" s="149" t="s">
        <v>127</v>
      </c>
      <c r="E142" s="150" t="s">
        <v>1</v>
      </c>
      <c r="F142" s="151" t="s">
        <v>1210</v>
      </c>
      <c r="H142" s="150" t="s">
        <v>1</v>
      </c>
      <c r="I142" s="152"/>
      <c r="L142" s="148"/>
      <c r="M142" s="153"/>
      <c r="T142" s="154"/>
      <c r="AT142" s="150" t="s">
        <v>127</v>
      </c>
      <c r="AU142" s="150" t="s">
        <v>122</v>
      </c>
      <c r="AV142" s="11" t="s">
        <v>81</v>
      </c>
      <c r="AW142" s="11" t="s">
        <v>31</v>
      </c>
      <c r="AX142" s="11" t="s">
        <v>73</v>
      </c>
      <c r="AY142" s="150" t="s">
        <v>116</v>
      </c>
    </row>
    <row r="143" spans="2:65" s="11" customFormat="1" x14ac:dyDescent="0.2">
      <c r="B143" s="148"/>
      <c r="D143" s="149" t="s">
        <v>127</v>
      </c>
      <c r="E143" s="150" t="s">
        <v>1</v>
      </c>
      <c r="F143" s="151" t="s">
        <v>1211</v>
      </c>
      <c r="H143" s="150" t="s">
        <v>1</v>
      </c>
      <c r="I143" s="152"/>
      <c r="L143" s="148"/>
      <c r="M143" s="153"/>
      <c r="T143" s="154"/>
      <c r="AT143" s="150" t="s">
        <v>127</v>
      </c>
      <c r="AU143" s="150" t="s">
        <v>122</v>
      </c>
      <c r="AV143" s="11" t="s">
        <v>81</v>
      </c>
      <c r="AW143" s="11" t="s">
        <v>31</v>
      </c>
      <c r="AX143" s="11" t="s">
        <v>73</v>
      </c>
      <c r="AY143" s="150" t="s">
        <v>116</v>
      </c>
    </row>
    <row r="144" spans="2:65" s="11" customFormat="1" x14ac:dyDescent="0.2">
      <c r="B144" s="148"/>
      <c r="D144" s="149" t="s">
        <v>127</v>
      </c>
      <c r="E144" s="150" t="s">
        <v>1</v>
      </c>
      <c r="F144" s="151" t="s">
        <v>1212</v>
      </c>
      <c r="H144" s="150" t="s">
        <v>1</v>
      </c>
      <c r="I144" s="152"/>
      <c r="L144" s="148"/>
      <c r="M144" s="153"/>
      <c r="T144" s="154"/>
      <c r="AT144" s="150" t="s">
        <v>127</v>
      </c>
      <c r="AU144" s="150" t="s">
        <v>122</v>
      </c>
      <c r="AV144" s="11" t="s">
        <v>81</v>
      </c>
      <c r="AW144" s="11" t="s">
        <v>31</v>
      </c>
      <c r="AX144" s="11" t="s">
        <v>73</v>
      </c>
      <c r="AY144" s="150" t="s">
        <v>116</v>
      </c>
    </row>
    <row r="145" spans="2:65" s="11" customFormat="1" x14ac:dyDescent="0.2">
      <c r="B145" s="148"/>
      <c r="D145" s="149" t="s">
        <v>127</v>
      </c>
      <c r="E145" s="150" t="s">
        <v>1</v>
      </c>
      <c r="F145" s="151" t="s">
        <v>1213</v>
      </c>
      <c r="H145" s="150" t="s">
        <v>1</v>
      </c>
      <c r="I145" s="152"/>
      <c r="L145" s="148"/>
      <c r="M145" s="153"/>
      <c r="T145" s="154"/>
      <c r="AT145" s="150" t="s">
        <v>127</v>
      </c>
      <c r="AU145" s="150" t="s">
        <v>122</v>
      </c>
      <c r="AV145" s="11" t="s">
        <v>81</v>
      </c>
      <c r="AW145" s="11" t="s">
        <v>31</v>
      </c>
      <c r="AX145" s="11" t="s">
        <v>73</v>
      </c>
      <c r="AY145" s="150" t="s">
        <v>116</v>
      </c>
    </row>
    <row r="146" spans="2:65" s="11" customFormat="1" x14ac:dyDescent="0.2">
      <c r="B146" s="148"/>
      <c r="D146" s="149" t="s">
        <v>127</v>
      </c>
      <c r="E146" s="150" t="s">
        <v>1</v>
      </c>
      <c r="F146" s="151" t="s">
        <v>1214</v>
      </c>
      <c r="H146" s="150" t="s">
        <v>1</v>
      </c>
      <c r="I146" s="152"/>
      <c r="L146" s="148"/>
      <c r="M146" s="153"/>
      <c r="T146" s="154"/>
      <c r="AT146" s="150" t="s">
        <v>127</v>
      </c>
      <c r="AU146" s="150" t="s">
        <v>122</v>
      </c>
      <c r="AV146" s="11" t="s">
        <v>81</v>
      </c>
      <c r="AW146" s="11" t="s">
        <v>31</v>
      </c>
      <c r="AX146" s="11" t="s">
        <v>73</v>
      </c>
      <c r="AY146" s="150" t="s">
        <v>116</v>
      </c>
    </row>
    <row r="147" spans="2:65" s="12" customFormat="1" x14ac:dyDescent="0.2">
      <c r="B147" s="155"/>
      <c r="D147" s="149" t="s">
        <v>127</v>
      </c>
      <c r="E147" s="156" t="s">
        <v>1</v>
      </c>
      <c r="F147" s="157" t="s">
        <v>388</v>
      </c>
      <c r="H147" s="158">
        <v>1</v>
      </c>
      <c r="I147" s="159"/>
      <c r="L147" s="155"/>
      <c r="M147" s="160"/>
      <c r="T147" s="161"/>
      <c r="AT147" s="156" t="s">
        <v>127</v>
      </c>
      <c r="AU147" s="156" t="s">
        <v>122</v>
      </c>
      <c r="AV147" s="12" t="s">
        <v>122</v>
      </c>
      <c r="AW147" s="12" t="s">
        <v>31</v>
      </c>
      <c r="AX147" s="12" t="s">
        <v>73</v>
      </c>
      <c r="AY147" s="156" t="s">
        <v>116</v>
      </c>
    </row>
    <row r="148" spans="2:65" s="14" customFormat="1" x14ac:dyDescent="0.2">
      <c r="B148" s="173"/>
      <c r="D148" s="149" t="s">
        <v>127</v>
      </c>
      <c r="E148" s="174" t="s">
        <v>1</v>
      </c>
      <c r="F148" s="175" t="s">
        <v>156</v>
      </c>
      <c r="H148" s="176">
        <v>1</v>
      </c>
      <c r="I148" s="177"/>
      <c r="L148" s="173"/>
      <c r="M148" s="178"/>
      <c r="T148" s="179"/>
      <c r="AT148" s="174" t="s">
        <v>127</v>
      </c>
      <c r="AU148" s="174" t="s">
        <v>122</v>
      </c>
      <c r="AV148" s="14" t="s">
        <v>135</v>
      </c>
      <c r="AW148" s="14" t="s">
        <v>31</v>
      </c>
      <c r="AX148" s="14" t="s">
        <v>81</v>
      </c>
      <c r="AY148" s="174" t="s">
        <v>116</v>
      </c>
    </row>
    <row r="149" spans="2:65" s="10" customFormat="1" ht="22.75" customHeight="1" x14ac:dyDescent="0.25">
      <c r="B149" s="123"/>
      <c r="D149" s="124" t="s">
        <v>72</v>
      </c>
      <c r="E149" s="171" t="s">
        <v>1215</v>
      </c>
      <c r="F149" s="171" t="s">
        <v>1216</v>
      </c>
      <c r="I149" s="126"/>
      <c r="J149" s="172">
        <f>BK149</f>
        <v>0</v>
      </c>
      <c r="L149" s="123"/>
      <c r="M149" s="128"/>
      <c r="P149" s="129">
        <f>SUM(P150:P162)</f>
        <v>0</v>
      </c>
      <c r="R149" s="129">
        <f>SUM(R150:R162)</f>
        <v>1.5044999999999999</v>
      </c>
      <c r="T149" s="130">
        <f>SUM(T150:T162)</f>
        <v>0</v>
      </c>
      <c r="AR149" s="124" t="s">
        <v>130</v>
      </c>
      <c r="AT149" s="131" t="s">
        <v>72</v>
      </c>
      <c r="AU149" s="131" t="s">
        <v>81</v>
      </c>
      <c r="AY149" s="124" t="s">
        <v>116</v>
      </c>
      <c r="BK149" s="132">
        <f>SUM(BK150:BK162)</f>
        <v>0</v>
      </c>
    </row>
    <row r="150" spans="2:65" s="1" customFormat="1" ht="24.15" customHeight="1" x14ac:dyDescent="0.2">
      <c r="B150" s="133"/>
      <c r="C150" s="134" t="s">
        <v>186</v>
      </c>
      <c r="D150" s="134" t="s">
        <v>117</v>
      </c>
      <c r="E150" s="135" t="s">
        <v>1217</v>
      </c>
      <c r="F150" s="136" t="s">
        <v>1218</v>
      </c>
      <c r="G150" s="137" t="s">
        <v>167</v>
      </c>
      <c r="H150" s="138">
        <v>14</v>
      </c>
      <c r="I150" s="139"/>
      <c r="J150" s="140">
        <f>ROUND(I150*H150,2)</f>
        <v>0</v>
      </c>
      <c r="K150" s="141"/>
      <c r="L150" s="32"/>
      <c r="M150" s="142" t="s">
        <v>1</v>
      </c>
      <c r="N150" s="143" t="s">
        <v>39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514</v>
      </c>
      <c r="AT150" s="146" t="s">
        <v>117</v>
      </c>
      <c r="AU150" s="146" t="s">
        <v>122</v>
      </c>
      <c r="AY150" s="17" t="s">
        <v>116</v>
      </c>
      <c r="BE150" s="147">
        <f>IF(N150="základná",J150,0)</f>
        <v>0</v>
      </c>
      <c r="BF150" s="147">
        <f>IF(N150="znížená",J150,0)</f>
        <v>0</v>
      </c>
      <c r="BG150" s="147">
        <f>IF(N150="zákl. prenesená",J150,0)</f>
        <v>0</v>
      </c>
      <c r="BH150" s="147">
        <f>IF(N150="zníž. prenesená",J150,0)</f>
        <v>0</v>
      </c>
      <c r="BI150" s="147">
        <f>IF(N150="nulová",J150,0)</f>
        <v>0</v>
      </c>
      <c r="BJ150" s="17" t="s">
        <v>122</v>
      </c>
      <c r="BK150" s="147">
        <f>ROUND(I150*H150,2)</f>
        <v>0</v>
      </c>
      <c r="BL150" s="17" t="s">
        <v>514</v>
      </c>
      <c r="BM150" s="146" t="s">
        <v>218</v>
      </c>
    </row>
    <row r="151" spans="2:65" s="12" customFormat="1" x14ac:dyDescent="0.2">
      <c r="B151" s="155"/>
      <c r="D151" s="149" t="s">
        <v>127</v>
      </c>
      <c r="E151" s="156" t="s">
        <v>1</v>
      </c>
      <c r="F151" s="157" t="s">
        <v>1219</v>
      </c>
      <c r="H151" s="158">
        <v>14</v>
      </c>
      <c r="I151" s="159"/>
      <c r="L151" s="155"/>
      <c r="M151" s="160"/>
      <c r="T151" s="161"/>
      <c r="AT151" s="156" t="s">
        <v>127</v>
      </c>
      <c r="AU151" s="156" t="s">
        <v>122</v>
      </c>
      <c r="AV151" s="12" t="s">
        <v>122</v>
      </c>
      <c r="AW151" s="12" t="s">
        <v>31</v>
      </c>
      <c r="AX151" s="12" t="s">
        <v>73</v>
      </c>
      <c r="AY151" s="156" t="s">
        <v>116</v>
      </c>
    </row>
    <row r="152" spans="2:65" s="14" customFormat="1" x14ac:dyDescent="0.2">
      <c r="B152" s="173"/>
      <c r="D152" s="149" t="s">
        <v>127</v>
      </c>
      <c r="E152" s="174" t="s">
        <v>1</v>
      </c>
      <c r="F152" s="175" t="s">
        <v>156</v>
      </c>
      <c r="H152" s="176">
        <v>14</v>
      </c>
      <c r="I152" s="177"/>
      <c r="L152" s="173"/>
      <c r="M152" s="178"/>
      <c r="T152" s="179"/>
      <c r="AT152" s="174" t="s">
        <v>127</v>
      </c>
      <c r="AU152" s="174" t="s">
        <v>122</v>
      </c>
      <c r="AV152" s="14" t="s">
        <v>135</v>
      </c>
      <c r="AW152" s="14" t="s">
        <v>31</v>
      </c>
      <c r="AX152" s="14" t="s">
        <v>81</v>
      </c>
      <c r="AY152" s="174" t="s">
        <v>116</v>
      </c>
    </row>
    <row r="153" spans="2:65" s="1" customFormat="1" ht="33" customHeight="1" x14ac:dyDescent="0.2">
      <c r="B153" s="133"/>
      <c r="C153" s="134" t="s">
        <v>192</v>
      </c>
      <c r="D153" s="134" t="s">
        <v>117</v>
      </c>
      <c r="E153" s="135" t="s">
        <v>1220</v>
      </c>
      <c r="F153" s="136" t="s">
        <v>1221</v>
      </c>
      <c r="G153" s="137" t="s">
        <v>167</v>
      </c>
      <c r="H153" s="138">
        <v>14</v>
      </c>
      <c r="I153" s="139"/>
      <c r="J153" s="140">
        <f>ROUND(I153*H153,2)</f>
        <v>0</v>
      </c>
      <c r="K153" s="141"/>
      <c r="L153" s="32"/>
      <c r="M153" s="142" t="s">
        <v>1</v>
      </c>
      <c r="N153" s="143" t="s">
        <v>39</v>
      </c>
      <c r="P153" s="144">
        <f>O153*H153</f>
        <v>0</v>
      </c>
      <c r="Q153" s="144">
        <v>0</v>
      </c>
      <c r="R153" s="144">
        <f>Q153*H153</f>
        <v>0</v>
      </c>
      <c r="S153" s="144">
        <v>0</v>
      </c>
      <c r="T153" s="145">
        <f>S153*H153</f>
        <v>0</v>
      </c>
      <c r="AR153" s="146" t="s">
        <v>514</v>
      </c>
      <c r="AT153" s="146" t="s">
        <v>117</v>
      </c>
      <c r="AU153" s="146" t="s">
        <v>122</v>
      </c>
      <c r="AY153" s="17" t="s">
        <v>116</v>
      </c>
      <c r="BE153" s="147">
        <f>IF(N153="základná",J153,0)</f>
        <v>0</v>
      </c>
      <c r="BF153" s="147">
        <f>IF(N153="znížená",J153,0)</f>
        <v>0</v>
      </c>
      <c r="BG153" s="147">
        <f>IF(N153="zákl. prenesená",J153,0)</f>
        <v>0</v>
      </c>
      <c r="BH153" s="147">
        <f>IF(N153="zníž. prenesená",J153,0)</f>
        <v>0</v>
      </c>
      <c r="BI153" s="147">
        <f>IF(N153="nulová",J153,0)</f>
        <v>0</v>
      </c>
      <c r="BJ153" s="17" t="s">
        <v>122</v>
      </c>
      <c r="BK153" s="147">
        <f>ROUND(I153*H153,2)</f>
        <v>0</v>
      </c>
      <c r="BL153" s="17" t="s">
        <v>514</v>
      </c>
      <c r="BM153" s="146" t="s">
        <v>224</v>
      </c>
    </row>
    <row r="154" spans="2:65" s="12" customFormat="1" x14ac:dyDescent="0.2">
      <c r="B154" s="155"/>
      <c r="D154" s="149" t="s">
        <v>127</v>
      </c>
      <c r="E154" s="156" t="s">
        <v>1</v>
      </c>
      <c r="F154" s="157" t="s">
        <v>1222</v>
      </c>
      <c r="H154" s="158">
        <v>14</v>
      </c>
      <c r="I154" s="159"/>
      <c r="L154" s="155"/>
      <c r="M154" s="160"/>
      <c r="T154" s="161"/>
      <c r="AT154" s="156" t="s">
        <v>127</v>
      </c>
      <c r="AU154" s="156" t="s">
        <v>122</v>
      </c>
      <c r="AV154" s="12" t="s">
        <v>122</v>
      </c>
      <c r="AW154" s="12" t="s">
        <v>31</v>
      </c>
      <c r="AX154" s="12" t="s">
        <v>73</v>
      </c>
      <c r="AY154" s="156" t="s">
        <v>116</v>
      </c>
    </row>
    <row r="155" spans="2:65" s="14" customFormat="1" x14ac:dyDescent="0.2">
      <c r="B155" s="173"/>
      <c r="D155" s="149" t="s">
        <v>127</v>
      </c>
      <c r="E155" s="174" t="s">
        <v>1</v>
      </c>
      <c r="F155" s="175" t="s">
        <v>156</v>
      </c>
      <c r="H155" s="176">
        <v>14</v>
      </c>
      <c r="I155" s="177"/>
      <c r="L155" s="173"/>
      <c r="M155" s="178"/>
      <c r="T155" s="179"/>
      <c r="AT155" s="174" t="s">
        <v>127</v>
      </c>
      <c r="AU155" s="174" t="s">
        <v>122</v>
      </c>
      <c r="AV155" s="14" t="s">
        <v>135</v>
      </c>
      <c r="AW155" s="14" t="s">
        <v>31</v>
      </c>
      <c r="AX155" s="14" t="s">
        <v>81</v>
      </c>
      <c r="AY155" s="174" t="s">
        <v>116</v>
      </c>
    </row>
    <row r="156" spans="2:65" s="1" customFormat="1" ht="16.5" customHeight="1" x14ac:dyDescent="0.2">
      <c r="B156" s="133"/>
      <c r="C156" s="187" t="s">
        <v>196</v>
      </c>
      <c r="D156" s="187" t="s">
        <v>225</v>
      </c>
      <c r="E156" s="188" t="s">
        <v>1223</v>
      </c>
      <c r="F156" s="189" t="s">
        <v>1224</v>
      </c>
      <c r="G156" s="190" t="s">
        <v>177</v>
      </c>
      <c r="H156" s="191">
        <v>1.48</v>
      </c>
      <c r="I156" s="192"/>
      <c r="J156" s="193">
        <f>ROUND(I156*H156,2)</f>
        <v>0</v>
      </c>
      <c r="K156" s="194"/>
      <c r="L156" s="195"/>
      <c r="M156" s="196" t="s">
        <v>1</v>
      </c>
      <c r="N156" s="197" t="s">
        <v>39</v>
      </c>
      <c r="P156" s="144">
        <f>O156*H156</f>
        <v>0</v>
      </c>
      <c r="Q156" s="144">
        <v>1</v>
      </c>
      <c r="R156" s="144">
        <f>Q156*H156</f>
        <v>1.48</v>
      </c>
      <c r="S156" s="144">
        <v>0</v>
      </c>
      <c r="T156" s="145">
        <f>S156*H156</f>
        <v>0</v>
      </c>
      <c r="AR156" s="146" t="s">
        <v>954</v>
      </c>
      <c r="AT156" s="146" t="s">
        <v>225</v>
      </c>
      <c r="AU156" s="146" t="s">
        <v>122</v>
      </c>
      <c r="AY156" s="17" t="s">
        <v>116</v>
      </c>
      <c r="BE156" s="147">
        <f>IF(N156="základná",J156,0)</f>
        <v>0</v>
      </c>
      <c r="BF156" s="147">
        <f>IF(N156="znížená",J156,0)</f>
        <v>0</v>
      </c>
      <c r="BG156" s="147">
        <f>IF(N156="zákl. prenesená",J156,0)</f>
        <v>0</v>
      </c>
      <c r="BH156" s="147">
        <f>IF(N156="zníž. prenesená",J156,0)</f>
        <v>0</v>
      </c>
      <c r="BI156" s="147">
        <f>IF(N156="nulová",J156,0)</f>
        <v>0</v>
      </c>
      <c r="BJ156" s="17" t="s">
        <v>122</v>
      </c>
      <c r="BK156" s="147">
        <f>ROUND(I156*H156,2)</f>
        <v>0</v>
      </c>
      <c r="BL156" s="17" t="s">
        <v>514</v>
      </c>
      <c r="BM156" s="146" t="s">
        <v>235</v>
      </c>
    </row>
    <row r="157" spans="2:65" s="12" customFormat="1" x14ac:dyDescent="0.2">
      <c r="B157" s="155"/>
      <c r="D157" s="149" t="s">
        <v>127</v>
      </c>
      <c r="E157" s="156" t="s">
        <v>1</v>
      </c>
      <c r="F157" s="157" t="s">
        <v>1225</v>
      </c>
      <c r="H157" s="158">
        <v>1.48</v>
      </c>
      <c r="I157" s="159"/>
      <c r="L157" s="155"/>
      <c r="M157" s="160"/>
      <c r="T157" s="161"/>
      <c r="AT157" s="156" t="s">
        <v>127</v>
      </c>
      <c r="AU157" s="156" t="s">
        <v>122</v>
      </c>
      <c r="AV157" s="12" t="s">
        <v>122</v>
      </c>
      <c r="AW157" s="12" t="s">
        <v>31</v>
      </c>
      <c r="AX157" s="12" t="s">
        <v>81</v>
      </c>
      <c r="AY157" s="156" t="s">
        <v>116</v>
      </c>
    </row>
    <row r="158" spans="2:65" s="1" customFormat="1" ht="24.15" customHeight="1" x14ac:dyDescent="0.2">
      <c r="B158" s="133"/>
      <c r="C158" s="134" t="s">
        <v>200</v>
      </c>
      <c r="D158" s="134" t="s">
        <v>117</v>
      </c>
      <c r="E158" s="135" t="s">
        <v>1226</v>
      </c>
      <c r="F158" s="136" t="s">
        <v>1227</v>
      </c>
      <c r="G158" s="137" t="s">
        <v>167</v>
      </c>
      <c r="H158" s="138">
        <v>14</v>
      </c>
      <c r="I158" s="139"/>
      <c r="J158" s="140">
        <f>ROUND(I158*H158,2)</f>
        <v>0</v>
      </c>
      <c r="K158" s="141"/>
      <c r="L158" s="32"/>
      <c r="M158" s="142" t="s">
        <v>1</v>
      </c>
      <c r="N158" s="143" t="s">
        <v>39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514</v>
      </c>
      <c r="AT158" s="146" t="s">
        <v>117</v>
      </c>
      <c r="AU158" s="146" t="s">
        <v>122</v>
      </c>
      <c r="AY158" s="17" t="s">
        <v>116</v>
      </c>
      <c r="BE158" s="147">
        <f>IF(N158="základná",J158,0)</f>
        <v>0</v>
      </c>
      <c r="BF158" s="147">
        <f>IF(N158="znížená",J158,0)</f>
        <v>0</v>
      </c>
      <c r="BG158" s="147">
        <f>IF(N158="zákl. prenesená",J158,0)</f>
        <v>0</v>
      </c>
      <c r="BH158" s="147">
        <f>IF(N158="zníž. prenesená",J158,0)</f>
        <v>0</v>
      </c>
      <c r="BI158" s="147">
        <f>IF(N158="nulová",J158,0)</f>
        <v>0</v>
      </c>
      <c r="BJ158" s="17" t="s">
        <v>122</v>
      </c>
      <c r="BK158" s="147">
        <f>ROUND(I158*H158,2)</f>
        <v>0</v>
      </c>
      <c r="BL158" s="17" t="s">
        <v>514</v>
      </c>
      <c r="BM158" s="146" t="s">
        <v>247</v>
      </c>
    </row>
    <row r="159" spans="2:65" s="1" customFormat="1" ht="21.75" customHeight="1" x14ac:dyDescent="0.2">
      <c r="B159" s="133"/>
      <c r="C159" s="187" t="s">
        <v>204</v>
      </c>
      <c r="D159" s="187" t="s">
        <v>225</v>
      </c>
      <c r="E159" s="188" t="s">
        <v>1228</v>
      </c>
      <c r="F159" s="189" t="s">
        <v>1229</v>
      </c>
      <c r="G159" s="190" t="s">
        <v>167</v>
      </c>
      <c r="H159" s="191">
        <v>14</v>
      </c>
      <c r="I159" s="192"/>
      <c r="J159" s="193">
        <f>ROUND(I159*H159,2)</f>
        <v>0</v>
      </c>
      <c r="K159" s="194"/>
      <c r="L159" s="195"/>
      <c r="M159" s="196" t="s">
        <v>1</v>
      </c>
      <c r="N159" s="197" t="s">
        <v>39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954</v>
      </c>
      <c r="AT159" s="146" t="s">
        <v>225</v>
      </c>
      <c r="AU159" s="146" t="s">
        <v>122</v>
      </c>
      <c r="AY159" s="17" t="s">
        <v>116</v>
      </c>
      <c r="BE159" s="147">
        <f>IF(N159="základná",J159,0)</f>
        <v>0</v>
      </c>
      <c r="BF159" s="147">
        <f>IF(N159="znížená",J159,0)</f>
        <v>0</v>
      </c>
      <c r="BG159" s="147">
        <f>IF(N159="zákl. prenesená",J159,0)</f>
        <v>0</v>
      </c>
      <c r="BH159" s="147">
        <f>IF(N159="zníž. prenesená",J159,0)</f>
        <v>0</v>
      </c>
      <c r="BI159" s="147">
        <f>IF(N159="nulová",J159,0)</f>
        <v>0</v>
      </c>
      <c r="BJ159" s="17" t="s">
        <v>122</v>
      </c>
      <c r="BK159" s="147">
        <f>ROUND(I159*H159,2)</f>
        <v>0</v>
      </c>
      <c r="BL159" s="17" t="s">
        <v>514</v>
      </c>
      <c r="BM159" s="146" t="s">
        <v>250</v>
      </c>
    </row>
    <row r="160" spans="2:65" s="1" customFormat="1" ht="33" customHeight="1" x14ac:dyDescent="0.2">
      <c r="B160" s="133"/>
      <c r="C160" s="134" t="s">
        <v>210</v>
      </c>
      <c r="D160" s="134" t="s">
        <v>117</v>
      </c>
      <c r="E160" s="135" t="s">
        <v>1230</v>
      </c>
      <c r="F160" s="136" t="s">
        <v>1231</v>
      </c>
      <c r="G160" s="137" t="s">
        <v>167</v>
      </c>
      <c r="H160" s="138">
        <v>14</v>
      </c>
      <c r="I160" s="139"/>
      <c r="J160" s="140">
        <f>ROUND(I160*H160,2)</f>
        <v>0</v>
      </c>
      <c r="K160" s="141"/>
      <c r="L160" s="32"/>
      <c r="M160" s="142" t="s">
        <v>1</v>
      </c>
      <c r="N160" s="143" t="s">
        <v>39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514</v>
      </c>
      <c r="AT160" s="146" t="s">
        <v>117</v>
      </c>
      <c r="AU160" s="146" t="s">
        <v>122</v>
      </c>
      <c r="AY160" s="17" t="s">
        <v>116</v>
      </c>
      <c r="BE160" s="147">
        <f>IF(N160="základná",J160,0)</f>
        <v>0</v>
      </c>
      <c r="BF160" s="147">
        <f>IF(N160="znížená",J160,0)</f>
        <v>0</v>
      </c>
      <c r="BG160" s="147">
        <f>IF(N160="zákl. prenesená",J160,0)</f>
        <v>0</v>
      </c>
      <c r="BH160" s="147">
        <f>IF(N160="zníž. prenesená",J160,0)</f>
        <v>0</v>
      </c>
      <c r="BI160" s="147">
        <f>IF(N160="nulová",J160,0)</f>
        <v>0</v>
      </c>
      <c r="BJ160" s="17" t="s">
        <v>122</v>
      </c>
      <c r="BK160" s="147">
        <f>ROUND(I160*H160,2)</f>
        <v>0</v>
      </c>
      <c r="BL160" s="17" t="s">
        <v>514</v>
      </c>
      <c r="BM160" s="146" t="s">
        <v>255</v>
      </c>
    </row>
    <row r="161" spans="2:65" s="1" customFormat="1" ht="21.75" customHeight="1" x14ac:dyDescent="0.2">
      <c r="B161" s="133"/>
      <c r="C161" s="187" t="s">
        <v>214</v>
      </c>
      <c r="D161" s="187" t="s">
        <v>225</v>
      </c>
      <c r="E161" s="188" t="s">
        <v>1232</v>
      </c>
      <c r="F161" s="189" t="s">
        <v>1233</v>
      </c>
      <c r="G161" s="190" t="s">
        <v>167</v>
      </c>
      <c r="H161" s="191">
        <v>14</v>
      </c>
      <c r="I161" s="192"/>
      <c r="J161" s="193">
        <f>ROUND(I161*H161,2)</f>
        <v>0</v>
      </c>
      <c r="K161" s="194"/>
      <c r="L161" s="195"/>
      <c r="M161" s="196" t="s">
        <v>1</v>
      </c>
      <c r="N161" s="197" t="s">
        <v>39</v>
      </c>
      <c r="P161" s="144">
        <f>O161*H161</f>
        <v>0</v>
      </c>
      <c r="Q161" s="144">
        <v>1.75E-3</v>
      </c>
      <c r="R161" s="144">
        <f>Q161*H161</f>
        <v>2.4500000000000001E-2</v>
      </c>
      <c r="S161" s="144">
        <v>0</v>
      </c>
      <c r="T161" s="145">
        <f>S161*H161</f>
        <v>0</v>
      </c>
      <c r="AR161" s="146" t="s">
        <v>954</v>
      </c>
      <c r="AT161" s="146" t="s">
        <v>225</v>
      </c>
      <c r="AU161" s="146" t="s">
        <v>122</v>
      </c>
      <c r="AY161" s="17" t="s">
        <v>116</v>
      </c>
      <c r="BE161" s="147">
        <f>IF(N161="základná",J161,0)</f>
        <v>0</v>
      </c>
      <c r="BF161" s="147">
        <f>IF(N161="znížená",J161,0)</f>
        <v>0</v>
      </c>
      <c r="BG161" s="147">
        <f>IF(N161="zákl. prenesená",J161,0)</f>
        <v>0</v>
      </c>
      <c r="BH161" s="147">
        <f>IF(N161="zníž. prenesená",J161,0)</f>
        <v>0</v>
      </c>
      <c r="BI161" s="147">
        <f>IF(N161="nulová",J161,0)</f>
        <v>0</v>
      </c>
      <c r="BJ161" s="17" t="s">
        <v>122</v>
      </c>
      <c r="BK161" s="147">
        <f>ROUND(I161*H161,2)</f>
        <v>0</v>
      </c>
      <c r="BL161" s="17" t="s">
        <v>514</v>
      </c>
      <c r="BM161" s="146" t="s">
        <v>1234</v>
      </c>
    </row>
    <row r="162" spans="2:65" s="1" customFormat="1" ht="33" customHeight="1" x14ac:dyDescent="0.2">
      <c r="B162" s="133"/>
      <c r="C162" s="134" t="s">
        <v>218</v>
      </c>
      <c r="D162" s="134" t="s">
        <v>117</v>
      </c>
      <c r="E162" s="135" t="s">
        <v>1235</v>
      </c>
      <c r="F162" s="136" t="s">
        <v>1236</v>
      </c>
      <c r="G162" s="137" t="s">
        <v>167</v>
      </c>
      <c r="H162" s="138">
        <v>14</v>
      </c>
      <c r="I162" s="139"/>
      <c r="J162" s="140">
        <f>ROUND(I162*H162,2)</f>
        <v>0</v>
      </c>
      <c r="K162" s="141"/>
      <c r="L162" s="32"/>
      <c r="M162" s="142" t="s">
        <v>1</v>
      </c>
      <c r="N162" s="143" t="s">
        <v>39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514</v>
      </c>
      <c r="AT162" s="146" t="s">
        <v>117</v>
      </c>
      <c r="AU162" s="146" t="s">
        <v>122</v>
      </c>
      <c r="AY162" s="17" t="s">
        <v>116</v>
      </c>
      <c r="BE162" s="147">
        <f>IF(N162="základná",J162,0)</f>
        <v>0</v>
      </c>
      <c r="BF162" s="147">
        <f>IF(N162="znížená",J162,0)</f>
        <v>0</v>
      </c>
      <c r="BG162" s="147">
        <f>IF(N162="zákl. prenesená",J162,0)</f>
        <v>0</v>
      </c>
      <c r="BH162" s="147">
        <f>IF(N162="zníž. prenesená",J162,0)</f>
        <v>0</v>
      </c>
      <c r="BI162" s="147">
        <f>IF(N162="nulová",J162,0)</f>
        <v>0</v>
      </c>
      <c r="BJ162" s="17" t="s">
        <v>122</v>
      </c>
      <c r="BK162" s="147">
        <f>ROUND(I162*H162,2)</f>
        <v>0</v>
      </c>
      <c r="BL162" s="17" t="s">
        <v>514</v>
      </c>
      <c r="BM162" s="146" t="s">
        <v>285</v>
      </c>
    </row>
    <row r="163" spans="2:65" s="10" customFormat="1" ht="26" customHeight="1" x14ac:dyDescent="0.35">
      <c r="B163" s="123"/>
      <c r="D163" s="124" t="s">
        <v>72</v>
      </c>
      <c r="E163" s="125" t="s">
        <v>1237</v>
      </c>
      <c r="F163" s="125" t="s">
        <v>1238</v>
      </c>
      <c r="I163" s="126"/>
      <c r="J163" s="127">
        <f>BK163</f>
        <v>0</v>
      </c>
      <c r="L163" s="123"/>
      <c r="M163" s="128"/>
      <c r="P163" s="129">
        <f>P164</f>
        <v>0</v>
      </c>
      <c r="R163" s="129">
        <f>R164</f>
        <v>0</v>
      </c>
      <c r="T163" s="130">
        <f>T164</f>
        <v>0</v>
      </c>
      <c r="AR163" s="124" t="s">
        <v>135</v>
      </c>
      <c r="AT163" s="131" t="s">
        <v>72</v>
      </c>
      <c r="AU163" s="131" t="s">
        <v>73</v>
      </c>
      <c r="AY163" s="124" t="s">
        <v>116</v>
      </c>
      <c r="BK163" s="132">
        <f>BK164</f>
        <v>0</v>
      </c>
    </row>
    <row r="164" spans="2:65" s="1" customFormat="1" ht="16.5" customHeight="1" x14ac:dyDescent="0.2">
      <c r="B164" s="133"/>
      <c r="C164" s="134" t="s">
        <v>221</v>
      </c>
      <c r="D164" s="134" t="s">
        <v>117</v>
      </c>
      <c r="E164" s="135" t="s">
        <v>1239</v>
      </c>
      <c r="F164" s="136" t="s">
        <v>1240</v>
      </c>
      <c r="G164" s="137" t="s">
        <v>391</v>
      </c>
      <c r="H164" s="138">
        <v>4</v>
      </c>
      <c r="I164" s="139"/>
      <c r="J164" s="140">
        <f>ROUND(I164*H164,2)</f>
        <v>0</v>
      </c>
      <c r="K164" s="141"/>
      <c r="L164" s="32"/>
      <c r="M164" s="142" t="s">
        <v>1</v>
      </c>
      <c r="N164" s="143" t="s">
        <v>39</v>
      </c>
      <c r="P164" s="144">
        <f>O164*H164</f>
        <v>0</v>
      </c>
      <c r="Q164" s="144">
        <v>0</v>
      </c>
      <c r="R164" s="144">
        <f>Q164*H164</f>
        <v>0</v>
      </c>
      <c r="S164" s="144">
        <v>0</v>
      </c>
      <c r="T164" s="145">
        <f>S164*H164</f>
        <v>0</v>
      </c>
      <c r="AR164" s="146" t="s">
        <v>1241</v>
      </c>
      <c r="AT164" s="146" t="s">
        <v>117</v>
      </c>
      <c r="AU164" s="146" t="s">
        <v>81</v>
      </c>
      <c r="AY164" s="17" t="s">
        <v>116</v>
      </c>
      <c r="BE164" s="147">
        <f>IF(N164="základná",J164,0)</f>
        <v>0</v>
      </c>
      <c r="BF164" s="147">
        <f>IF(N164="znížená",J164,0)</f>
        <v>0</v>
      </c>
      <c r="BG164" s="147">
        <f>IF(N164="zákl. prenesená",J164,0)</f>
        <v>0</v>
      </c>
      <c r="BH164" s="147">
        <f>IF(N164="zníž. prenesená",J164,0)</f>
        <v>0</v>
      </c>
      <c r="BI164" s="147">
        <f>IF(N164="nulová",J164,0)</f>
        <v>0</v>
      </c>
      <c r="BJ164" s="17" t="s">
        <v>122</v>
      </c>
      <c r="BK164" s="147">
        <f>ROUND(I164*H164,2)</f>
        <v>0</v>
      </c>
      <c r="BL164" s="17" t="s">
        <v>1241</v>
      </c>
      <c r="BM164" s="146" t="s">
        <v>263</v>
      </c>
    </row>
    <row r="165" spans="2:65" s="10" customFormat="1" ht="26" customHeight="1" x14ac:dyDescent="0.35">
      <c r="B165" s="123"/>
      <c r="D165" s="124" t="s">
        <v>72</v>
      </c>
      <c r="E165" s="125" t="s">
        <v>113</v>
      </c>
      <c r="F165" s="125" t="s">
        <v>114</v>
      </c>
      <c r="I165" s="126"/>
      <c r="J165" s="127">
        <f>BK165</f>
        <v>0</v>
      </c>
      <c r="L165" s="123"/>
      <c r="M165" s="128"/>
      <c r="P165" s="129">
        <f>P166</f>
        <v>0</v>
      </c>
      <c r="R165" s="129">
        <f>R166</f>
        <v>0</v>
      </c>
      <c r="T165" s="130">
        <f>T166</f>
        <v>0</v>
      </c>
      <c r="AR165" s="124" t="s">
        <v>115</v>
      </c>
      <c r="AT165" s="131" t="s">
        <v>72</v>
      </c>
      <c r="AU165" s="131" t="s">
        <v>73</v>
      </c>
      <c r="AY165" s="124" t="s">
        <v>116</v>
      </c>
      <c r="BK165" s="132">
        <f>BK166</f>
        <v>0</v>
      </c>
    </row>
    <row r="166" spans="2:65" s="1" customFormat="1" ht="44.25" customHeight="1" x14ac:dyDescent="0.2">
      <c r="B166" s="133"/>
      <c r="C166" s="134" t="s">
        <v>224</v>
      </c>
      <c r="D166" s="134" t="s">
        <v>117</v>
      </c>
      <c r="E166" s="135" t="s">
        <v>334</v>
      </c>
      <c r="F166" s="136" t="s">
        <v>335</v>
      </c>
      <c r="G166" s="137" t="s">
        <v>336</v>
      </c>
      <c r="H166" s="138">
        <v>1</v>
      </c>
      <c r="I166" s="139"/>
      <c r="J166" s="140">
        <f>ROUND(I166*H166,2)</f>
        <v>0</v>
      </c>
      <c r="K166" s="141"/>
      <c r="L166" s="32"/>
      <c r="M166" s="162" t="s">
        <v>1</v>
      </c>
      <c r="N166" s="163" t="s">
        <v>39</v>
      </c>
      <c r="O166" s="164"/>
      <c r="P166" s="165">
        <f>O166*H166</f>
        <v>0</v>
      </c>
      <c r="Q166" s="165">
        <v>0</v>
      </c>
      <c r="R166" s="165">
        <f>Q166*H166</f>
        <v>0</v>
      </c>
      <c r="S166" s="165">
        <v>0</v>
      </c>
      <c r="T166" s="166">
        <f>S166*H166</f>
        <v>0</v>
      </c>
      <c r="AR166" s="146" t="s">
        <v>121</v>
      </c>
      <c r="AT166" s="146" t="s">
        <v>117</v>
      </c>
      <c r="AU166" s="146" t="s">
        <v>81</v>
      </c>
      <c r="AY166" s="17" t="s">
        <v>116</v>
      </c>
      <c r="BE166" s="147">
        <f>IF(N166="základná",J166,0)</f>
        <v>0</v>
      </c>
      <c r="BF166" s="147">
        <f>IF(N166="znížená",J166,0)</f>
        <v>0</v>
      </c>
      <c r="BG166" s="147">
        <f>IF(N166="zákl. prenesená",J166,0)</f>
        <v>0</v>
      </c>
      <c r="BH166" s="147">
        <f>IF(N166="zníž. prenesená",J166,0)</f>
        <v>0</v>
      </c>
      <c r="BI166" s="147">
        <f>IF(N166="nulová",J166,0)</f>
        <v>0</v>
      </c>
      <c r="BJ166" s="17" t="s">
        <v>122</v>
      </c>
      <c r="BK166" s="147">
        <f>ROUND(I166*H166,2)</f>
        <v>0</v>
      </c>
      <c r="BL166" s="17" t="s">
        <v>121</v>
      </c>
      <c r="BM166" s="146" t="s">
        <v>1242</v>
      </c>
    </row>
    <row r="167" spans="2:65" s="1" customFormat="1" ht="6.9" customHeight="1" x14ac:dyDescent="0.2">
      <c r="B167" s="47"/>
      <c r="C167" s="48"/>
      <c r="D167" s="48"/>
      <c r="E167" s="48"/>
      <c r="F167" s="48"/>
      <c r="G167" s="48"/>
      <c r="H167" s="48"/>
      <c r="I167" s="48"/>
      <c r="J167" s="48"/>
      <c r="K167" s="48"/>
      <c r="L167" s="32"/>
    </row>
  </sheetData>
  <autoFilter ref="C121:K166" xr:uid="{00000000-0009-0000-0000-000004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27"/>
  <sheetViews>
    <sheetView showGridLines="0" workbookViewId="0"/>
  </sheetViews>
  <sheetFormatPr defaultRowHeight="10" x14ac:dyDescent="0.2"/>
  <cols>
    <col min="1" max="1" width="8.33203125" customWidth="1"/>
    <col min="2" max="2" width="1.6640625" customWidth="1"/>
    <col min="3" max="3" width="25" customWidth="1"/>
    <col min="4" max="4" width="75.8867187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 x14ac:dyDescent="0.2"/>
    <row r="2" spans="2:8" ht="36.9" customHeight="1" x14ac:dyDescent="0.2"/>
    <row r="3" spans="2:8" ht="6.9" customHeight="1" x14ac:dyDescent="0.2">
      <c r="B3" s="18"/>
      <c r="C3" s="19"/>
      <c r="D3" s="19"/>
      <c r="E3" s="19"/>
      <c r="F3" s="19"/>
      <c r="G3" s="19"/>
      <c r="H3" s="20"/>
    </row>
    <row r="4" spans="2:8" ht="24.9" customHeight="1" x14ac:dyDescent="0.2">
      <c r="B4" s="20"/>
      <c r="C4" s="21" t="s">
        <v>1243</v>
      </c>
      <c r="H4" s="20"/>
    </row>
    <row r="5" spans="2:8" ht="12" customHeight="1" x14ac:dyDescent="0.2">
      <c r="B5" s="20"/>
      <c r="C5" s="24" t="s">
        <v>12</v>
      </c>
      <c r="D5" s="237" t="s">
        <v>13</v>
      </c>
      <c r="E5" s="234"/>
      <c r="F5" s="234"/>
      <c r="H5" s="20"/>
    </row>
    <row r="6" spans="2:8" ht="36.9" customHeight="1" x14ac:dyDescent="0.2">
      <c r="B6" s="20"/>
      <c r="C6" s="26" t="s">
        <v>15</v>
      </c>
      <c r="D6" s="251" t="s">
        <v>16</v>
      </c>
      <c r="E6" s="234"/>
      <c r="F6" s="234"/>
      <c r="H6" s="20"/>
    </row>
    <row r="7" spans="2:8" ht="16.5" customHeight="1" x14ac:dyDescent="0.2">
      <c r="B7" s="20"/>
      <c r="C7" s="27" t="s">
        <v>21</v>
      </c>
      <c r="D7" s="55">
        <f>'Rekapitulácia stavby'!AN8</f>
        <v>46154</v>
      </c>
      <c r="H7" s="20"/>
    </row>
    <row r="8" spans="2:8" s="1" customFormat="1" ht="10.75" customHeight="1" x14ac:dyDescent="0.2">
      <c r="B8" s="32"/>
      <c r="H8" s="32"/>
    </row>
    <row r="9" spans="2:8" s="9" customFormat="1" ht="29.25" customHeight="1" x14ac:dyDescent="0.2">
      <c r="B9" s="114"/>
      <c r="C9" s="115" t="s">
        <v>54</v>
      </c>
      <c r="D9" s="116" t="s">
        <v>55</v>
      </c>
      <c r="E9" s="116" t="s">
        <v>103</v>
      </c>
      <c r="F9" s="117" t="s">
        <v>1244</v>
      </c>
      <c r="H9" s="114"/>
    </row>
    <row r="10" spans="2:8" s="1" customFormat="1" ht="26.4" customHeight="1" x14ac:dyDescent="0.2">
      <c r="B10" s="32"/>
      <c r="C10" s="204" t="s">
        <v>86</v>
      </c>
      <c r="D10" s="204" t="s">
        <v>87</v>
      </c>
      <c r="H10" s="32"/>
    </row>
    <row r="11" spans="2:8" s="1" customFormat="1" ht="16.75" customHeight="1" x14ac:dyDescent="0.2">
      <c r="B11" s="32"/>
      <c r="C11" s="205" t="s">
        <v>338</v>
      </c>
      <c r="D11" s="206" t="s">
        <v>339</v>
      </c>
      <c r="E11" s="207" t="s">
        <v>207</v>
      </c>
      <c r="F11" s="208">
        <v>317.83999999999997</v>
      </c>
      <c r="H11" s="32"/>
    </row>
    <row r="12" spans="2:8" s="1" customFormat="1" ht="16.75" customHeight="1" x14ac:dyDescent="0.2">
      <c r="B12" s="32"/>
      <c r="C12" s="209" t="s">
        <v>1</v>
      </c>
      <c r="D12" s="209" t="s">
        <v>378</v>
      </c>
      <c r="E12" s="17" t="s">
        <v>1</v>
      </c>
      <c r="F12" s="210">
        <v>0</v>
      </c>
      <c r="H12" s="32"/>
    </row>
    <row r="13" spans="2:8" s="1" customFormat="1" ht="16.75" customHeight="1" x14ac:dyDescent="0.2">
      <c r="B13" s="32"/>
      <c r="C13" s="209" t="s">
        <v>1</v>
      </c>
      <c r="D13" s="209" t="s">
        <v>379</v>
      </c>
      <c r="E13" s="17" t="s">
        <v>1</v>
      </c>
      <c r="F13" s="210">
        <v>158.91999999999999</v>
      </c>
      <c r="H13" s="32"/>
    </row>
    <row r="14" spans="2:8" s="1" customFormat="1" ht="16.75" customHeight="1" x14ac:dyDescent="0.2">
      <c r="B14" s="32"/>
      <c r="C14" s="209" t="s">
        <v>1</v>
      </c>
      <c r="D14" s="209" t="s">
        <v>380</v>
      </c>
      <c r="E14" s="17" t="s">
        <v>1</v>
      </c>
      <c r="F14" s="210">
        <v>158.91999999999999</v>
      </c>
      <c r="H14" s="32"/>
    </row>
    <row r="15" spans="2:8" s="1" customFormat="1" ht="16.75" customHeight="1" x14ac:dyDescent="0.2">
      <c r="B15" s="32"/>
      <c r="C15" s="209" t="s">
        <v>338</v>
      </c>
      <c r="D15" s="209" t="s">
        <v>156</v>
      </c>
      <c r="E15" s="17" t="s">
        <v>1</v>
      </c>
      <c r="F15" s="210">
        <v>317.83999999999997</v>
      </c>
      <c r="H15" s="32"/>
    </row>
    <row r="16" spans="2:8" s="1" customFormat="1" ht="16.75" customHeight="1" x14ac:dyDescent="0.2">
      <c r="B16" s="32"/>
      <c r="C16" s="211" t="s">
        <v>1245</v>
      </c>
      <c r="H16" s="32"/>
    </row>
    <row r="17" spans="2:8" s="1" customFormat="1" ht="16.75" customHeight="1" x14ac:dyDescent="0.2">
      <c r="B17" s="32"/>
      <c r="C17" s="209" t="s">
        <v>375</v>
      </c>
      <c r="D17" s="209" t="s">
        <v>376</v>
      </c>
      <c r="E17" s="17" t="s">
        <v>207</v>
      </c>
      <c r="F17" s="210">
        <v>317.83999999999997</v>
      </c>
      <c r="H17" s="32"/>
    </row>
    <row r="18" spans="2:8" s="1" customFormat="1" ht="16.75" customHeight="1" x14ac:dyDescent="0.2">
      <c r="B18" s="32"/>
      <c r="C18" s="209" t="s">
        <v>381</v>
      </c>
      <c r="D18" s="209" t="s">
        <v>382</v>
      </c>
      <c r="E18" s="17" t="s">
        <v>207</v>
      </c>
      <c r="F18" s="210">
        <v>95.352000000000004</v>
      </c>
      <c r="H18" s="32"/>
    </row>
    <row r="19" spans="2:8" s="1" customFormat="1" ht="16.75" customHeight="1" x14ac:dyDescent="0.2">
      <c r="B19" s="32"/>
      <c r="C19" s="205" t="s">
        <v>341</v>
      </c>
      <c r="D19" s="206" t="s">
        <v>342</v>
      </c>
      <c r="E19" s="207" t="s">
        <v>207</v>
      </c>
      <c r="F19" s="208">
        <v>24.047999999999998</v>
      </c>
      <c r="H19" s="32"/>
    </row>
    <row r="20" spans="2:8" s="1" customFormat="1" ht="16.75" customHeight="1" x14ac:dyDescent="0.2">
      <c r="B20" s="32"/>
      <c r="C20" s="209" t="s">
        <v>1</v>
      </c>
      <c r="D20" s="209" t="s">
        <v>424</v>
      </c>
      <c r="E20" s="17" t="s">
        <v>1</v>
      </c>
      <c r="F20" s="210">
        <v>12.144</v>
      </c>
      <c r="H20" s="32"/>
    </row>
    <row r="21" spans="2:8" s="1" customFormat="1" ht="16.75" customHeight="1" x14ac:dyDescent="0.2">
      <c r="B21" s="32"/>
      <c r="C21" s="209" t="s">
        <v>1</v>
      </c>
      <c r="D21" s="209" t="s">
        <v>425</v>
      </c>
      <c r="E21" s="17" t="s">
        <v>1</v>
      </c>
      <c r="F21" s="210">
        <v>11.904</v>
      </c>
      <c r="H21" s="32"/>
    </row>
    <row r="22" spans="2:8" s="1" customFormat="1" ht="16.75" customHeight="1" x14ac:dyDescent="0.2">
      <c r="B22" s="32"/>
      <c r="C22" s="209" t="s">
        <v>341</v>
      </c>
      <c r="D22" s="209" t="s">
        <v>156</v>
      </c>
      <c r="E22" s="17" t="s">
        <v>1</v>
      </c>
      <c r="F22" s="210">
        <v>24.047999999999998</v>
      </c>
      <c r="H22" s="32"/>
    </row>
    <row r="23" spans="2:8" s="1" customFormat="1" ht="16.75" customHeight="1" x14ac:dyDescent="0.2">
      <c r="B23" s="32"/>
      <c r="C23" s="211" t="s">
        <v>1245</v>
      </c>
      <c r="H23" s="32"/>
    </row>
    <row r="24" spans="2:8" s="1" customFormat="1" ht="16.75" customHeight="1" x14ac:dyDescent="0.2">
      <c r="B24" s="32"/>
      <c r="C24" s="209" t="s">
        <v>421</v>
      </c>
      <c r="D24" s="209" t="s">
        <v>422</v>
      </c>
      <c r="E24" s="17" t="s">
        <v>207</v>
      </c>
      <c r="F24" s="210">
        <v>24.047999999999998</v>
      </c>
      <c r="H24" s="32"/>
    </row>
    <row r="25" spans="2:8" s="1" customFormat="1" ht="20" x14ac:dyDescent="0.2">
      <c r="B25" s="32"/>
      <c r="C25" s="209" t="s">
        <v>426</v>
      </c>
      <c r="D25" s="209" t="s">
        <v>427</v>
      </c>
      <c r="E25" s="17" t="s">
        <v>207</v>
      </c>
      <c r="F25" s="210">
        <v>7.2140000000000004</v>
      </c>
      <c r="H25" s="32"/>
    </row>
    <row r="26" spans="2:8" s="1" customFormat="1" ht="7.4" customHeight="1" x14ac:dyDescent="0.2">
      <c r="B26" s="47"/>
      <c r="C26" s="48"/>
      <c r="D26" s="48"/>
      <c r="E26" s="48"/>
      <c r="F26" s="48"/>
      <c r="G26" s="48"/>
      <c r="H26" s="32"/>
    </row>
    <row r="27" spans="2:8" s="1" customFormat="1" x14ac:dyDescent="0.2"/>
  </sheetData>
  <mergeCells count="2">
    <mergeCell ref="D5:F5"/>
    <mergeCell ref="D6:F6"/>
  </mergeCells>
  <pageMargins left="0.7" right="0.7" top="0.75" bottom="0.75" header="0.3" footer="0.3"/>
  <pageSetup paperSize="9" scale="80" fitToHeight="0" orientation="portrait" blackAndWhite="1" r:id="rId1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AB1BC20-A383-4211-82CF-6F179B5D2F53}"/>
</file>

<file path=customXml/itemProps2.xml><?xml version="1.0" encoding="utf-8"?>
<ds:datastoreItem xmlns:ds="http://schemas.openxmlformats.org/officeDocument/2006/customXml" ds:itemID="{9955F5CD-7585-4EC1-BFB8-41200DAFCCE7}"/>
</file>

<file path=customXml/itemProps3.xml><?xml version="1.0" encoding="utf-8"?>
<ds:datastoreItem xmlns:ds="http://schemas.openxmlformats.org/officeDocument/2006/customXml" ds:itemID="{7F7F8C9E-06D7-44E8-9BD6-71D150824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12</vt:i4>
      </vt:variant>
    </vt:vector>
  </HeadingPairs>
  <TitlesOfParts>
    <vt:vector size="18" baseType="lpstr">
      <vt:lpstr>Rekapitulácia stavby</vt:lpstr>
      <vt:lpstr>SO 000 - Všeobecné položky </vt:lpstr>
      <vt:lpstr>SO 101 - Úprava cesty </vt:lpstr>
      <vt:lpstr>SO 201 - Rekonštrukcia mo...</vt:lpstr>
      <vt:lpstr>SO 601 - Prekládka kábla ...</vt:lpstr>
      <vt:lpstr>Zoznam figúr</vt:lpstr>
      <vt:lpstr>'Rekapitulácia stavby'!Názvy_tlače</vt:lpstr>
      <vt:lpstr>'SO 000 - Všeobecné položky '!Názvy_tlače</vt:lpstr>
      <vt:lpstr>'SO 101 - Úprava cesty '!Názvy_tlače</vt:lpstr>
      <vt:lpstr>'SO 201 - Rekonštrukcia mo...'!Názvy_tlače</vt:lpstr>
      <vt:lpstr>'SO 601 - Prekládka kábla ...'!Názvy_tlače</vt:lpstr>
      <vt:lpstr>'Zoznam figúr'!Názvy_tlače</vt:lpstr>
      <vt:lpstr>'Rekapitulácia stavby'!Oblasť_tlače</vt:lpstr>
      <vt:lpstr>'SO 000 - Všeobecné položky '!Oblasť_tlače</vt:lpstr>
      <vt:lpstr>'SO 101 - Úprava cesty '!Oblasť_tlače</vt:lpstr>
      <vt:lpstr>'SO 201 - Rekonštrukcia mo...'!Oblasť_tlače</vt:lpstr>
      <vt:lpstr>'SO 601 - Prekládka kábla ...'!Oblasť_tlače</vt:lpstr>
      <vt:lpstr>'Zoznam figúr'!Oblasť_tlače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Rusinová Monika</dc:creator>
  <cp:lastModifiedBy>Jaroslav Palgut</cp:lastModifiedBy>
  <cp:lastPrinted>2026-05-12T13:07:19Z</cp:lastPrinted>
  <dcterms:created xsi:type="dcterms:W3CDTF">2026-05-12T10:50:27Z</dcterms:created>
  <dcterms:modified xsi:type="dcterms:W3CDTF">2026-05-12T13:07:23Z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